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Дзержинс.д.4!$A$1:$I$96</definedName>
  </definedNames>
  <calcPr calcId="152511"/>
</workbook>
</file>

<file path=xl/calcChain.xml><?xml version="1.0" encoding="utf-8"?>
<calcChain xmlns="http://schemas.openxmlformats.org/spreadsheetml/2006/main">
  <c r="E57" i="1" l="1"/>
  <c r="H90" i="1"/>
  <c r="E64" i="1"/>
  <c r="E63" i="1"/>
  <c r="E60" i="1"/>
  <c r="E59" i="1"/>
  <c r="E58" i="1"/>
  <c r="E56" i="1"/>
  <c r="E55" i="1"/>
  <c r="E54" i="1"/>
  <c r="E53" i="1"/>
  <c r="E52" i="1"/>
  <c r="E47" i="1"/>
  <c r="E46" i="1"/>
  <c r="E45" i="1"/>
  <c r="E44" i="1"/>
  <c r="E42" i="1"/>
  <c r="E41" i="1"/>
  <c r="E40" i="1"/>
  <c r="E39" i="1" s="1"/>
  <c r="E38" i="1"/>
  <c r="E33" i="1"/>
  <c r="E32" i="1"/>
  <c r="E31" i="1"/>
  <c r="E29" i="1"/>
  <c r="E30" i="1" s="1"/>
  <c r="E77" i="1"/>
  <c r="E76" i="1"/>
  <c r="E75" i="1"/>
  <c r="F75" i="1" s="1"/>
  <c r="H75" i="1" s="1"/>
  <c r="I75" i="1" s="1"/>
  <c r="G86" i="1"/>
  <c r="F84" i="1" l="1"/>
  <c r="H84" i="1" s="1"/>
  <c r="I84" i="1" s="1"/>
  <c r="F83" i="1"/>
  <c r="H83" i="1" s="1"/>
  <c r="I83" i="1" s="1"/>
  <c r="F82" i="1"/>
  <c r="H82" i="1" s="1"/>
  <c r="I82" i="1" s="1"/>
  <c r="F81" i="1"/>
  <c r="H81" i="1" s="1"/>
  <c r="I81" i="1" s="1"/>
  <c r="E80" i="1"/>
  <c r="F80" i="1" s="1"/>
  <c r="H80" i="1" s="1"/>
  <c r="I80" i="1" s="1"/>
  <c r="E67" i="1"/>
  <c r="F64" i="1"/>
  <c r="H64" i="1" s="1"/>
  <c r="I64" i="1" s="1"/>
  <c r="D39" i="1"/>
  <c r="D38" i="1"/>
  <c r="F57" i="1"/>
  <c r="F63" i="1"/>
  <c r="H63" i="1" s="1"/>
  <c r="I63" i="1" s="1"/>
  <c r="F35" i="1"/>
  <c r="H35" i="1" s="1"/>
  <c r="I35" i="1" s="1"/>
  <c r="E86" i="1"/>
  <c r="F86" i="1" s="1"/>
  <c r="F72" i="1"/>
  <c r="H72" i="1" s="1"/>
  <c r="I72" i="1" s="1"/>
  <c r="F71" i="1"/>
  <c r="H71" i="1" s="1"/>
  <c r="I71" i="1" s="1"/>
  <c r="F77" i="1"/>
  <c r="H77" i="1" s="1"/>
  <c r="F69" i="1"/>
  <c r="H69" i="1" s="1"/>
  <c r="F62" i="1"/>
  <c r="H62" i="1" s="1"/>
  <c r="I62" i="1" s="1"/>
  <c r="F55" i="1"/>
  <c r="H55" i="1" s="1"/>
  <c r="I55" i="1" s="1"/>
  <c r="D47" i="1"/>
  <c r="F49" i="1"/>
  <c r="F42" i="1"/>
  <c r="H42" i="1" s="1"/>
  <c r="I42" i="1" s="1"/>
  <c r="F41" i="1"/>
  <c r="H41" i="1" s="1"/>
  <c r="I41" i="1" s="1"/>
  <c r="F33" i="1"/>
  <c r="H33" i="1" s="1"/>
  <c r="I33" i="1" s="1"/>
  <c r="D29" i="1"/>
  <c r="F74" i="1"/>
  <c r="H74" i="1" s="1"/>
  <c r="F61" i="1"/>
  <c r="H61" i="1" s="1"/>
  <c r="H48" i="1"/>
  <c r="I48" i="1" s="1"/>
  <c r="D45" i="1"/>
  <c r="D44" i="1"/>
  <c r="F56" i="1" l="1"/>
  <c r="H56" i="1" s="1"/>
  <c r="H86" i="1"/>
  <c r="H57" i="1"/>
  <c r="I57" i="1" s="1"/>
  <c r="F76" i="1" l="1"/>
  <c r="H76" i="1" s="1"/>
  <c r="F39" i="1" l="1"/>
  <c r="H39" i="1" s="1"/>
  <c r="F32" i="1"/>
  <c r="H32" i="1" s="1"/>
  <c r="I32" i="1" s="1"/>
  <c r="F52" i="1"/>
  <c r="H52" i="1" s="1"/>
  <c r="F60" i="1"/>
  <c r="H60" i="1" s="1"/>
  <c r="I60" i="1" s="1"/>
  <c r="F40" i="1"/>
  <c r="H40" i="1" s="1"/>
  <c r="F67" i="1"/>
  <c r="H67" i="1" s="1"/>
  <c r="F29" i="1"/>
  <c r="H29" i="1" s="1"/>
  <c r="I29" i="1" s="1"/>
  <c r="F30" i="1"/>
  <c r="H30" i="1" s="1"/>
  <c r="I30" i="1" s="1"/>
  <c r="F54" i="1"/>
  <c r="H54" i="1" s="1"/>
  <c r="F46" i="1"/>
  <c r="H46" i="1" s="1"/>
  <c r="F44" i="1"/>
  <c r="H44" i="1" s="1"/>
  <c r="I44" i="1" s="1"/>
  <c r="F38" i="1"/>
  <c r="H38" i="1" s="1"/>
  <c r="I38" i="1" s="1"/>
  <c r="F59" i="1"/>
  <c r="H59" i="1" s="1"/>
  <c r="F53" i="1"/>
  <c r="H53" i="1" s="1"/>
  <c r="F31" i="1"/>
  <c r="H31" i="1" s="1"/>
  <c r="I31" i="1" s="1"/>
  <c r="F58" i="1"/>
  <c r="H58" i="1" s="1"/>
  <c r="F47" i="1"/>
  <c r="H47" i="1" s="1"/>
  <c r="F45" i="1"/>
  <c r="H45" i="1" s="1"/>
  <c r="I76" i="1"/>
  <c r="I77" i="1"/>
  <c r="I74" i="1"/>
  <c r="H49" i="1"/>
  <c r="I49" i="1" l="1"/>
  <c r="I40" i="1"/>
  <c r="H89" i="1" l="1"/>
  <c r="I69" i="1"/>
  <c r="I67" i="1"/>
  <c r="I61" i="1"/>
  <c r="I59" i="1"/>
  <c r="I58" i="1"/>
  <c r="I56" i="1"/>
  <c r="I54" i="1"/>
  <c r="I52" i="1"/>
  <c r="I47" i="1"/>
  <c r="I46" i="1"/>
  <c r="I45" i="1"/>
  <c r="I86" i="1" l="1"/>
  <c r="I39" i="1"/>
  <c r="I53" i="1"/>
  <c r="H91" i="1" l="1"/>
  <c r="H92" i="1" s="1"/>
  <c r="I88" i="1"/>
  <c r="I89" i="1" s="1"/>
</calcChain>
</file>

<file path=xl/sharedStrings.xml><?xml version="1.0" encoding="utf-8"?>
<sst xmlns="http://schemas.openxmlformats.org/spreadsheetml/2006/main" count="179" uniqueCount="153">
  <si>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</si>
  <si>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</si>
  <si>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</si>
  <si>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</si>
  <si>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</si>
  <si>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</si>
  <si>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</si>
  <si>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</si>
  <si>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</si>
  <si>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</si>
  <si>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</si>
  <si>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</si>
  <si>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</si>
  <si>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</si>
  <si>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</si>
  <si>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</si>
  <si>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</si>
  <si>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</si>
  <si>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Подметание свежего снега с усовершенствованием покрытием (крыльца, вх.площ.)</t>
  </si>
  <si>
    <t>Уборка отмостки</t>
  </si>
  <si>
    <t>песок</t>
  </si>
  <si>
    <t>шт</t>
  </si>
  <si>
    <t>III. Проведение технических осмотров и мелкий ремонт</t>
  </si>
  <si>
    <t>Осмотр деревянных заполнений проемов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</si>
  <si>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</si>
  <si>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</si>
  <si>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</si>
  <si>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</si>
  <si>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</si>
  <si>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</si>
  <si>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</si>
  <si>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</si>
  <si>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</si>
  <si>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</si>
  <si>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Ликвидация воздушных пробок в стояках</t>
  </si>
  <si>
    <t>Электроснабжение</t>
  </si>
  <si>
    <t>V. Подготовка многоквартирного дома к сезонной эксплуатации.</t>
  </si>
  <si>
    <t>Сдвиг снега с территории с усовершенствованным покрытием (вх.площ.,пр.часть)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</si>
  <si>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</si>
  <si>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</si>
  <si>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</si>
  <si>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</si>
  <si>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</si>
  <si>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</si>
  <si>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</si>
  <si>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Количество квартир/комнат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</si>
  <si>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</si>
  <si>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</si>
  <si>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</si>
  <si>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</si>
  <si>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</si>
  <si>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</si>
  <si>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</si>
  <si>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</si>
  <si>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</si>
  <si>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</si>
  <si>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</si>
  <si>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</si>
  <si>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</si>
  <si>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</si>
  <si>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</si>
  <si>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</si>
  <si>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</si>
  <si>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</si>
  <si>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</si>
  <si>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</si>
  <si>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</si>
  <si>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</si>
  <si>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</si>
  <si>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</si>
  <si>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</si>
  <si>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</si>
  <si>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</si>
  <si>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</si>
  <si>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</si>
  <si>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54-022 прим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</si>
  <si>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</si>
  <si>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</si>
  <si>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</si>
  <si>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</si>
  <si>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</si>
  <si>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</si>
  <si>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</si>
  <si>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>2-1-1б</t>
  </si>
  <si>
    <t>54-041</t>
  </si>
  <si>
    <t>15-018</t>
  </si>
  <si>
    <t xml:space="preserve"> 33-055</t>
  </si>
  <si>
    <t>31-065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</si>
  <si>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</si>
  <si>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</si>
  <si>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</si>
  <si>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</si>
  <si>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</si>
  <si>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</si>
  <si>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</si>
  <si>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</si>
  <si>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</si>
  <si>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</si>
  <si>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</si>
  <si>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</si>
  <si>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г. Ухта, 40 лет ГВФ </t>
  </si>
  <si>
    <t>18/5</t>
  </si>
  <si>
    <t>1963</t>
  </si>
  <si>
    <t>-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</si>
  <si>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</si>
  <si>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</si>
  <si>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</si>
  <si>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</si>
  <si>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</si>
  <si>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</si>
  <si>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</si>
  <si>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3-7-1в</t>
  </si>
  <si>
    <t>Осмотр кровель из штучных материалов</t>
  </si>
  <si>
    <t>42-010</t>
  </si>
  <si>
    <t>Осмотр каменных конструкций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</si>
  <si>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</si>
  <si>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</si>
  <si>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</si>
  <si>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</si>
  <si>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</si>
  <si>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</si>
  <si>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</si>
  <si>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</si>
  <si>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</si>
  <si>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>Техническое обслуживание ГРЩ жилых домов 137 серии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</si>
  <si>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</si>
  <si>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</si>
  <si>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</si>
  <si>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</si>
  <si>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</si>
  <si>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</si>
  <si>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</si>
  <si>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</si>
  <si>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</si>
  <si>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</si>
  <si>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</si>
  <si>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</si>
  <si>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</si>
  <si>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</si>
  <si>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</si>
  <si>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</si>
  <si>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</si>
  <si>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</si>
  <si>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</si>
  <si>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квартирного</t>
  </si>
  <si>
    <t>ВСЕГО годовые затраты с учетом всех затрат</t>
  </si>
  <si>
    <t>Осмотр и обслуживание системы ХВ и отведение сточных вод</t>
  </si>
  <si>
    <t xml:space="preserve">к постановлению </t>
  </si>
  <si>
    <t>администрации МОГО "Ухта"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</si>
  <si>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18/5                                                                                                                                                                      </t>
  </si>
  <si>
    <t xml:space="preserve">по ул.40 лет ГВФ в г. Ухта   </t>
  </si>
  <si>
    <t xml:space="preserve">Приложение </t>
  </si>
  <si>
    <t>от 25 марта 2022 г. № 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</si>
</sst>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56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Fill="1"/>
    <xf numFmtId="0" fontId="9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9" fillId="0" borderId="0" xfId="0" applyNumberFormat="1" applyFont="1" applyFill="1"/>
    <xf numFmtId="4" fontId="11" fillId="3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 wrapText="1"/>
    </xf>
    <xf numFmtId="2" fontId="0" fillId="0" borderId="0" xfId="0" applyNumberFormat="1"/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2" fontId="13" fillId="0" borderId="8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165" fontId="13" fillId="0" borderId="3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/>
    </xf>
    <xf numFmtId="164" fontId="13" fillId="0" borderId="3" xfId="10" applyNumberFormat="1" applyFont="1" applyBorder="1" applyAlignment="1">
      <alignment horizontal="center" vertical="center"/>
    </xf>
    <xf numFmtId="0" fontId="13" fillId="0" borderId="7" xfId="10" applyFont="1" applyFill="1" applyBorder="1" applyAlignment="1" applyProtection="1">
      <alignment horizontal="center" vertical="center" wrapText="1"/>
      <protection hidden="1"/>
    </xf>
    <xf numFmtId="49" fontId="13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3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/>
    </xf>
    <xf numFmtId="2" fontId="13" fillId="0" borderId="3" xfId="1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4" fillId="0" borderId="3" xfId="10" applyFont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165" fontId="13" fillId="0" borderId="9" xfId="0" applyNumberFormat="1" applyFont="1" applyFill="1" applyBorder="1" applyAlignment="1">
      <alignment horizontal="center" vertical="center" wrapText="1"/>
    </xf>
    <xf numFmtId="165" fontId="11" fillId="0" borderId="3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0" fontId="13" fillId="4" borderId="15" xfId="10" applyFont="1" applyFill="1" applyBorder="1" applyAlignment="1" applyProtection="1">
      <alignment horizontal="center" vertical="center" wrapText="1"/>
      <protection hidden="1"/>
    </xf>
    <xf numFmtId="2" fontId="13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vertical="center"/>
    </xf>
    <xf numFmtId="164" fontId="14" fillId="0" borderId="3" xfId="10" applyNumberFormat="1" applyFont="1" applyBorder="1" applyAlignment="1">
      <alignment horizontal="center" vertical="center"/>
    </xf>
    <xf numFmtId="2" fontId="11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6" fillId="4" borderId="0" xfId="0" applyFont="1" applyFill="1" applyBorder="1" applyAlignment="1">
      <alignment horizontal="left" vertical="center" wrapText="1"/>
    </xf>
    <xf numFmtId="49" fontId="6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7" fillId="2" borderId="12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164" fontId="17" fillId="0" borderId="3" xfId="10" applyNumberFormat="1" applyFont="1" applyBorder="1" applyAlignment="1">
      <alignment horizontal="center" vertical="center"/>
    </xf>
    <xf numFmtId="0" fontId="16" fillId="0" borderId="3" xfId="9" applyFont="1" applyFill="1" applyBorder="1" applyAlignment="1" applyProtection="1">
      <alignment horizontal="center" vertical="center" wrapText="1"/>
      <protection hidden="1"/>
    </xf>
    <xf numFmtId="49" fontId="16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9" applyNumberFormat="1" applyFont="1" applyFill="1" applyBorder="1" applyAlignment="1" applyProtection="1">
      <alignment horizontal="center" vertical="center" wrapText="1"/>
      <protection hidden="1"/>
    </xf>
    <xf numFmtId="49" fontId="13" fillId="4" borderId="3" xfId="9" applyNumberFormat="1" applyFont="1" applyFill="1" applyBorder="1" applyAlignment="1" applyProtection="1">
      <alignment horizontal="left" vertical="center" wrapText="1"/>
      <protection hidden="1"/>
    </xf>
    <xf numFmtId="49" fontId="11" fillId="4" borderId="3" xfId="9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19" xfId="1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0" fontId="13" fillId="0" borderId="3" xfId="10" applyFont="1" applyFill="1" applyBorder="1" applyAlignment="1" applyProtection="1">
      <alignment horizontal="center" vertical="center" wrapText="1"/>
      <protection hidden="1"/>
    </xf>
    <xf numFmtId="49" fontId="13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3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0" applyFont="1" applyFill="1" applyBorder="1" applyAlignment="1" applyProtection="1">
      <alignment horizontal="center" vertical="center" wrapText="1"/>
      <protection hidden="1"/>
    </xf>
    <xf numFmtId="49" fontId="13" fillId="4" borderId="14" xfId="10" applyNumberFormat="1" applyFont="1" applyFill="1" applyBorder="1" applyAlignment="1" applyProtection="1">
      <alignment horizontal="left" vertical="center" wrapText="1"/>
      <protection hidden="1"/>
    </xf>
    <xf numFmtId="2" fontId="13" fillId="4" borderId="14" xfId="10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0" applyNumberFormat="1" applyFont="1" applyFill="1" applyBorder="1" applyAlignment="1">
      <alignment horizontal="center" vertical="center" wrapText="1"/>
    </xf>
    <xf numFmtId="165" fontId="13" fillId="0" borderId="11" xfId="0" applyNumberFormat="1" applyFont="1" applyFill="1" applyBorder="1" applyAlignment="1">
      <alignment horizontal="center" vertical="center" wrapText="1"/>
    </xf>
    <xf numFmtId="2" fontId="13" fillId="0" borderId="11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3" xfId="3" applyFont="1" applyFill="1" applyBorder="1" applyAlignment="1" applyProtection="1">
      <alignment horizontal="center" vertical="center" wrapText="1"/>
      <protection hidden="1"/>
    </xf>
    <xf numFmtId="49" fontId="13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3" fillId="4" borderId="3" xfId="3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0" applyNumberFormat="1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2" fontId="9" fillId="0" borderId="0" xfId="0" applyNumberFormat="1" applyFont="1" applyAlignment="1"/>
    <xf numFmtId="2" fontId="6" fillId="0" borderId="3" xfId="0" applyNumberFormat="1" applyFont="1" applyFill="1" applyBorder="1" applyAlignment="1">
      <alignment vertical="center" wrapText="1"/>
    </xf>
    <xf numFmtId="0" fontId="13" fillId="0" borderId="3" xfId="7" applyFont="1" applyFill="1" applyBorder="1" applyAlignment="1" applyProtection="1">
      <alignment horizontal="center" vertical="center" wrapText="1"/>
      <protection hidden="1"/>
    </xf>
    <xf numFmtId="49" fontId="13" fillId="4" borderId="3" xfId="7" applyNumberFormat="1" applyFont="1" applyFill="1" applyBorder="1" applyAlignment="1" applyProtection="1">
      <alignment horizontal="left" vertical="center" wrapText="1"/>
      <protection hidden="1"/>
    </xf>
    <xf numFmtId="2" fontId="13" fillId="4" borderId="3" xfId="7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8" applyFont="1" applyFill="1" applyBorder="1" applyAlignment="1" applyProtection="1">
      <alignment horizontal="center" vertical="center" wrapText="1"/>
      <protection hidden="1"/>
    </xf>
    <xf numFmtId="49" fontId="13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3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3" fillId="0" borderId="17" xfId="9" applyFont="1" applyFill="1" applyBorder="1" applyAlignment="1" applyProtection="1">
      <alignment horizontal="center" vertical="center" wrapText="1"/>
      <protection hidden="1"/>
    </xf>
    <xf numFmtId="49" fontId="13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3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13" fillId="0" borderId="6" xfId="0" applyNumberFormat="1" applyFont="1" applyFill="1" applyBorder="1" applyAlignment="1">
      <alignment horizontal="center" vertical="center" wrapText="1"/>
    </xf>
    <xf numFmtId="164" fontId="14" fillId="0" borderId="6" xfId="10" applyNumberFormat="1" applyFont="1" applyBorder="1" applyAlignment="1">
      <alignment horizontal="center" vertical="center"/>
    </xf>
    <xf numFmtId="2" fontId="6" fillId="0" borderId="6" xfId="0" applyNumberFormat="1" applyFont="1" applyFill="1" applyBorder="1" applyAlignment="1">
      <alignment vertical="center" wrapText="1"/>
    </xf>
    <xf numFmtId="2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164" fontId="14" fillId="0" borderId="0" xfId="10" applyNumberFormat="1" applyFont="1" applyAlignment="1">
      <alignment horizontal="center" vertical="center"/>
    </xf>
    <xf numFmtId="0" fontId="13" fillId="0" borderId="17" xfId="11" applyFont="1" applyFill="1" applyBorder="1" applyAlignment="1" applyProtection="1">
      <alignment horizontal="center" vertical="center" wrapText="1"/>
      <protection hidden="1"/>
    </xf>
    <xf numFmtId="49" fontId="13" fillId="4" borderId="10" xfId="11" applyNumberFormat="1" applyFont="1" applyFill="1" applyBorder="1" applyAlignment="1" applyProtection="1">
      <alignment horizontal="left" vertical="center" wrapText="1"/>
      <protection hidden="1"/>
    </xf>
    <xf numFmtId="2" fontId="13" fillId="4" borderId="10" xfId="11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9" applyFont="1" applyFill="1" applyBorder="1" applyAlignment="1" applyProtection="1">
      <alignment horizontal="center" vertical="center" wrapText="1"/>
      <protection hidden="1"/>
    </xf>
    <xf numFmtId="2" fontId="13" fillId="4" borderId="3" xfId="9" applyNumberFormat="1" applyFont="1" applyFill="1" applyBorder="1" applyAlignment="1" applyProtection="1">
      <alignment horizontal="center" vertical="center" wrapText="1"/>
      <protection hidden="1"/>
    </xf>
    <xf numFmtId="2" fontId="20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165" fontId="3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43" fontId="21" fillId="0" borderId="3" xfId="10" applyNumberFormat="1" applyFont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22" fillId="0" borderId="0" xfId="0" applyFont="1"/>
    <xf numFmtId="0" fontId="23" fillId="2" borderId="0" xfId="0" applyFont="1" applyFill="1" applyAlignment="1">
      <alignment horizontal="right" vertical="center"/>
    </xf>
    <xf numFmtId="0" fontId="23" fillId="0" borderId="0" xfId="0" applyFont="1" applyBorder="1" applyAlignment="1">
      <alignment vertical="center" wrapText="1"/>
    </xf>
    <xf numFmtId="0" fontId="24" fillId="0" borderId="0" xfId="0" applyFont="1" applyAlignment="1"/>
    <xf numFmtId="0" fontId="23" fillId="2" borderId="0" xfId="0" applyFont="1" applyFill="1" applyAlignment="1">
      <alignment horizontal="right" vertical="center"/>
    </xf>
    <xf numFmtId="0" fontId="6" fillId="4" borderId="1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6"/>
  <sheetViews>
    <sheetView tabSelected="1" view="pageBreakPreview" topLeftCell="A83" zoomScaleNormal="100" zoomScaleSheetLayoutView="100" workbookViewId="0">
      <selection activeCell="G16" sqref="G16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3.28515625" style="11" customWidth="1"/>
    <col min="5" max="5" width="10.140625" style="11" customWidth="1"/>
    <col min="6" max="6" width="10.28515625" style="9" customWidth="1"/>
    <col min="7" max="7" width="13.28515625" style="122" bestFit="1" customWidth="1"/>
    <col min="8" max="8" width="14.140625" style="9" customWidth="1"/>
    <col min="9" max="9" width="11" style="2" customWidth="1"/>
  </cols>
  <sheetData>
    <row r="1" spans="1:9" ht="15" hidden="1" customHeight="1" x14ac:dyDescent="0.25">
      <c r="C1" s="9"/>
      <c r="D1" s="148"/>
      <c r="E1" s="148"/>
      <c r="F1" s="148"/>
      <c r="G1" s="148"/>
      <c r="H1" s="148"/>
      <c r="I1" s="148"/>
    </row>
    <row r="2" spans="1:9" ht="15" hidden="1" customHeight="1" x14ac:dyDescent="0.25">
      <c r="C2" s="9"/>
      <c r="D2" s="148"/>
      <c r="E2" s="148"/>
      <c r="F2" s="148"/>
      <c r="G2" s="148"/>
      <c r="H2" s="148"/>
      <c r="I2" s="148"/>
    </row>
    <row r="3" spans="1:9" ht="15" hidden="1" customHeight="1" x14ac:dyDescent="0.25">
      <c r="C3" s="9"/>
      <c r="D3" s="128"/>
      <c r="E3" s="128"/>
      <c r="F3" s="128"/>
      <c r="G3" s="128"/>
      <c r="H3" s="128"/>
      <c r="I3" s="128"/>
    </row>
    <row r="4" spans="1:9" ht="15" hidden="1" customHeight="1" x14ac:dyDescent="0.25">
      <c r="C4" s="9"/>
      <c r="D4" s="148"/>
      <c r="E4" s="148"/>
      <c r="F4" s="148"/>
      <c r="G4" s="148"/>
      <c r="H4" s="148"/>
      <c r="I4" s="148"/>
    </row>
    <row r="5" spans="1:9" ht="15" customHeight="1" x14ac:dyDescent="0.25">
      <c r="C5" s="9"/>
      <c r="D5" s="131"/>
      <c r="E5" s="131"/>
      <c r="F5" s="131"/>
      <c r="G5" s="155" t="s">
        <v>151</v>
      </c>
      <c r="H5" s="155"/>
      <c r="I5" s="155"/>
    </row>
    <row r="6" spans="1:9" ht="15" customHeight="1" x14ac:dyDescent="0.25">
      <c r="C6" s="9"/>
      <c r="D6" s="131"/>
      <c r="E6" s="131"/>
      <c r="F6" s="131"/>
      <c r="G6" s="155" t="s">
        <v>147</v>
      </c>
      <c r="H6" s="155"/>
      <c r="I6" s="155"/>
    </row>
    <row r="7" spans="1:9" ht="15" customHeight="1" x14ac:dyDescent="0.25">
      <c r="C7" s="9"/>
      <c r="D7" s="131"/>
      <c r="E7" s="131"/>
      <c r="F7" s="131"/>
      <c r="G7" s="155" t="s">
        <v>148</v>
      </c>
      <c r="H7" s="155"/>
      <c r="I7" s="155"/>
    </row>
    <row r="8" spans="1:9" ht="15" customHeight="1" x14ac:dyDescent="0.25">
      <c r="C8" s="9"/>
      <c r="D8" s="131"/>
      <c r="E8" s="131"/>
      <c r="F8" s="131"/>
      <c r="G8" s="155" t="s">
        <v>152</v>
      </c>
      <c r="H8" s="155"/>
      <c r="I8" s="155"/>
    </row>
    <row r="9" spans="1:9" ht="15" customHeight="1" x14ac:dyDescent="0.25">
      <c r="C9" s="9"/>
      <c r="D9" s="131"/>
      <c r="E9" s="131"/>
      <c r="F9" s="131"/>
      <c r="G9" s="131"/>
      <c r="H9" s="131"/>
      <c r="I9" s="131"/>
    </row>
    <row r="10" spans="1:9" ht="15" customHeight="1" x14ac:dyDescent="0.25">
      <c r="C10" s="9"/>
      <c r="D10" s="1"/>
      <c r="E10" s="1"/>
      <c r="F10" s="1"/>
      <c r="G10" s="1"/>
      <c r="H10" s="1"/>
      <c r="I10" s="1"/>
    </row>
    <row r="11" spans="1:9" ht="15" customHeight="1" x14ac:dyDescent="0.3">
      <c r="A11" s="1"/>
      <c r="B11" s="20" t="s">
        <v>38</v>
      </c>
      <c r="C11" s="140" t="s">
        <v>100</v>
      </c>
      <c r="D11" s="141"/>
      <c r="E11" s="142"/>
      <c r="F11" s="17"/>
      <c r="G11" s="123"/>
      <c r="H11" s="17"/>
      <c r="I11" s="17"/>
    </row>
    <row r="12" spans="1:9" ht="15" customHeight="1" x14ac:dyDescent="0.3">
      <c r="A12" s="1"/>
      <c r="B12" s="20" t="s">
        <v>39</v>
      </c>
      <c r="C12" s="137" t="s">
        <v>101</v>
      </c>
      <c r="D12" s="138"/>
      <c r="E12" s="139"/>
      <c r="F12" s="17"/>
      <c r="G12" s="123"/>
      <c r="H12" s="17"/>
      <c r="I12" s="17"/>
    </row>
    <row r="13" spans="1:9" ht="15" customHeight="1" x14ac:dyDescent="0.3">
      <c r="A13" s="1"/>
      <c r="B13" s="20" t="s">
        <v>40</v>
      </c>
      <c r="C13" s="137" t="s">
        <v>102</v>
      </c>
      <c r="D13" s="138"/>
      <c r="E13" s="139"/>
      <c r="F13" s="17"/>
      <c r="G13" s="123"/>
      <c r="H13" s="17"/>
      <c r="I13" s="17"/>
    </row>
    <row r="14" spans="1:9" ht="15" customHeight="1" x14ac:dyDescent="0.3">
      <c r="A14" s="1"/>
      <c r="B14" s="20" t="s">
        <v>41</v>
      </c>
      <c r="C14" s="140" t="s">
        <v>144</v>
      </c>
      <c r="D14" s="141"/>
      <c r="E14" s="142"/>
      <c r="F14" s="17"/>
      <c r="G14" s="123"/>
      <c r="H14" s="17"/>
      <c r="I14" s="17"/>
    </row>
    <row r="15" spans="1:9" ht="15" customHeight="1" x14ac:dyDescent="0.3">
      <c r="A15" s="1"/>
      <c r="B15" s="20" t="s">
        <v>42</v>
      </c>
      <c r="C15" s="140">
        <v>2</v>
      </c>
      <c r="D15" s="141"/>
      <c r="E15" s="142"/>
      <c r="F15" s="17"/>
      <c r="G15" s="123"/>
      <c r="H15" s="17"/>
      <c r="I15" s="17"/>
    </row>
    <row r="16" spans="1:9" ht="15" customHeight="1" x14ac:dyDescent="0.3">
      <c r="A16" s="1"/>
      <c r="B16" s="20" t="s">
        <v>43</v>
      </c>
      <c r="C16" s="140">
        <v>2</v>
      </c>
      <c r="D16" s="141"/>
      <c r="E16" s="142"/>
      <c r="F16" s="17"/>
      <c r="G16" s="123"/>
      <c r="H16" s="17"/>
      <c r="I16" s="17"/>
    </row>
    <row r="17" spans="1:10" ht="15" customHeight="1" x14ac:dyDescent="0.3">
      <c r="A17" s="1"/>
      <c r="B17" s="20" t="s">
        <v>45</v>
      </c>
      <c r="C17" s="140">
        <v>16</v>
      </c>
      <c r="D17" s="141"/>
      <c r="E17" s="142"/>
      <c r="F17" s="17"/>
      <c r="G17" s="123"/>
      <c r="H17" s="17"/>
      <c r="I17" s="17"/>
    </row>
    <row r="18" spans="1:10" ht="15" customHeight="1" x14ac:dyDescent="0.3">
      <c r="A18" s="1"/>
      <c r="B18" s="20" t="s">
        <v>44</v>
      </c>
      <c r="C18" s="133">
        <v>631.20000000000005</v>
      </c>
      <c r="D18" s="134"/>
      <c r="E18" s="135"/>
      <c r="F18" s="17"/>
      <c r="G18" s="123"/>
      <c r="H18" s="17"/>
      <c r="I18" s="17"/>
    </row>
    <row r="19" spans="1:10" ht="15" customHeight="1" x14ac:dyDescent="0.25">
      <c r="A19" s="1"/>
      <c r="B19" s="20" t="s">
        <v>63</v>
      </c>
      <c r="C19" s="136">
        <v>414.4</v>
      </c>
      <c r="D19" s="136"/>
      <c r="E19" s="136"/>
      <c r="F19" s="47"/>
      <c r="G19" s="124"/>
      <c r="H19" s="3"/>
      <c r="I19" s="15"/>
    </row>
    <row r="20" spans="1:10" ht="12" customHeight="1" x14ac:dyDescent="0.25">
      <c r="A20" s="1"/>
      <c r="B20" s="20" t="s">
        <v>64</v>
      </c>
      <c r="C20" s="150" t="s">
        <v>103</v>
      </c>
      <c r="D20" s="150"/>
      <c r="E20" s="150"/>
      <c r="F20" s="47"/>
      <c r="G20" s="124"/>
      <c r="H20" s="3"/>
      <c r="I20" s="15"/>
    </row>
    <row r="21" spans="1:10" ht="28.5" customHeight="1" x14ac:dyDescent="0.25">
      <c r="A21" s="1"/>
      <c r="B21" s="20" t="s">
        <v>92</v>
      </c>
      <c r="C21" s="136">
        <v>52.4</v>
      </c>
      <c r="D21" s="136"/>
      <c r="E21" s="136"/>
      <c r="F21" s="47"/>
      <c r="G21" s="124"/>
      <c r="H21" s="3"/>
      <c r="I21" s="15"/>
    </row>
    <row r="22" spans="1:10" ht="15" customHeight="1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10" ht="15" customHeight="1" x14ac:dyDescent="0.25">
      <c r="A23" s="153" t="s">
        <v>149</v>
      </c>
      <c r="B23" s="153"/>
      <c r="C23" s="153"/>
      <c r="D23" s="153"/>
      <c r="E23" s="153"/>
      <c r="F23" s="153"/>
      <c r="G23" s="153"/>
      <c r="H23" s="153"/>
      <c r="I23" s="153"/>
      <c r="J23" s="129"/>
    </row>
    <row r="24" spans="1:10" ht="15" customHeight="1" x14ac:dyDescent="0.25">
      <c r="A24" s="154" t="s">
        <v>150</v>
      </c>
      <c r="B24" s="154"/>
      <c r="C24" s="154"/>
      <c r="D24" s="154"/>
      <c r="E24" s="154"/>
      <c r="F24" s="154"/>
      <c r="G24" s="154"/>
      <c r="H24" s="154"/>
      <c r="I24" s="154"/>
      <c r="J24" s="130"/>
    </row>
    <row r="25" spans="1:10" ht="15" customHeight="1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94</v>
      </c>
      <c r="G26" s="4" t="s">
        <v>5</v>
      </c>
      <c r="H26" s="5" t="s">
        <v>95</v>
      </c>
      <c r="I26" s="48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2">
        <v>7</v>
      </c>
      <c r="H27" s="7">
        <v>8</v>
      </c>
      <c r="I27" s="49">
        <v>9</v>
      </c>
    </row>
    <row r="28" spans="1:10" s="15" customFormat="1" ht="15" customHeight="1" x14ac:dyDescent="0.25">
      <c r="A28" s="149" t="s">
        <v>7</v>
      </c>
      <c r="B28" s="149"/>
      <c r="C28" s="149"/>
      <c r="D28" s="149"/>
      <c r="E28" s="149"/>
      <c r="F28" s="149"/>
      <c r="G28" s="149"/>
      <c r="H28" s="149"/>
      <c r="I28" s="149"/>
    </row>
    <row r="29" spans="1:10" s="15" customFormat="1" ht="31.5" customHeight="1" x14ac:dyDescent="0.25">
      <c r="A29" s="73" t="s">
        <v>65</v>
      </c>
      <c r="B29" s="23" t="s">
        <v>56</v>
      </c>
      <c r="C29" s="73" t="s">
        <v>8</v>
      </c>
      <c r="D29" s="73">
        <f>3*52</f>
        <v>156</v>
      </c>
      <c r="E29" s="73">
        <f>52.4/100</f>
        <v>0.52400000000000002</v>
      </c>
      <c r="F29" s="73">
        <f t="shared" ref="F29:F32" si="0">D29*E29</f>
        <v>81.744</v>
      </c>
      <c r="G29" s="125">
        <v>257.58</v>
      </c>
      <c r="H29" s="25">
        <f>G29*F29</f>
        <v>21055.61952</v>
      </c>
      <c r="I29" s="26">
        <f>H29/12/C18</f>
        <v>2.7798399239543725</v>
      </c>
    </row>
    <row r="30" spans="1:10" s="16" customFormat="1" ht="15" customHeight="1" x14ac:dyDescent="0.2">
      <c r="A30" s="73" t="s">
        <v>66</v>
      </c>
      <c r="B30" s="23" t="s">
        <v>57</v>
      </c>
      <c r="C30" s="73" t="s">
        <v>8</v>
      </c>
      <c r="D30" s="73">
        <v>12</v>
      </c>
      <c r="E30" s="27">
        <f>E29</f>
        <v>0.52400000000000002</v>
      </c>
      <c r="F30" s="73">
        <f t="shared" si="0"/>
        <v>6.2880000000000003</v>
      </c>
      <c r="G30" s="125">
        <v>669.24</v>
      </c>
      <c r="H30" s="26">
        <f>F30*G30</f>
        <v>4208.1811200000002</v>
      </c>
      <c r="I30" s="28">
        <f>H30/12/C18</f>
        <v>0.55557946768060829</v>
      </c>
    </row>
    <row r="31" spans="1:10" s="16" customFormat="1" ht="15" customHeight="1" x14ac:dyDescent="0.2">
      <c r="A31" s="82" t="s">
        <v>67</v>
      </c>
      <c r="B31" s="83" t="s">
        <v>55</v>
      </c>
      <c r="C31" s="84" t="s">
        <v>8</v>
      </c>
      <c r="D31" s="73">
        <v>12</v>
      </c>
      <c r="E31" s="27">
        <f>3.2/100</f>
        <v>3.2000000000000001E-2</v>
      </c>
      <c r="F31" s="73">
        <f t="shared" si="0"/>
        <v>0.38400000000000001</v>
      </c>
      <c r="G31" s="29">
        <v>320.02629433367093</v>
      </c>
      <c r="H31" s="26">
        <f t="shared" ref="H31:H32" si="1">G31*F31</f>
        <v>122.89009702412964</v>
      </c>
      <c r="I31" s="28">
        <f>H31/12/C18</f>
        <v>1.6224400219704484E-2</v>
      </c>
    </row>
    <row r="32" spans="1:10" s="16" customFormat="1" ht="23.25" customHeight="1" x14ac:dyDescent="0.2">
      <c r="A32" s="82" t="s">
        <v>68</v>
      </c>
      <c r="B32" s="83" t="s">
        <v>58</v>
      </c>
      <c r="C32" s="84" t="s">
        <v>8</v>
      </c>
      <c r="D32" s="73">
        <v>2</v>
      </c>
      <c r="E32" s="27">
        <f>2.45/100</f>
        <v>2.4500000000000001E-2</v>
      </c>
      <c r="F32" s="73">
        <f t="shared" si="0"/>
        <v>4.9000000000000002E-2</v>
      </c>
      <c r="G32" s="29">
        <v>764.94519507029929</v>
      </c>
      <c r="H32" s="26">
        <f t="shared" si="1"/>
        <v>37.482314558444664</v>
      </c>
      <c r="I32" s="28">
        <f>H32/12/C18</f>
        <v>4.9485523022872648E-3</v>
      </c>
    </row>
    <row r="33" spans="1:9" s="16" customFormat="1" ht="12" customHeight="1" x14ac:dyDescent="0.2">
      <c r="A33" s="82" t="s">
        <v>104</v>
      </c>
      <c r="B33" s="83" t="s">
        <v>105</v>
      </c>
      <c r="C33" s="84" t="s">
        <v>8</v>
      </c>
      <c r="D33" s="73">
        <v>12</v>
      </c>
      <c r="E33" s="27">
        <f>4/100</f>
        <v>0.04</v>
      </c>
      <c r="F33" s="73">
        <f>D33*E33</f>
        <v>0.48</v>
      </c>
      <c r="G33" s="29">
        <v>317.42803489157853</v>
      </c>
      <c r="H33" s="26">
        <f>F33*G33</f>
        <v>152.36545674795769</v>
      </c>
      <c r="I33" s="28">
        <f>H33/12/C18</f>
        <v>2.0115845050163401E-2</v>
      </c>
    </row>
    <row r="34" spans="1:9" s="16" customFormat="1" ht="19.5" hidden="1" customHeight="1" x14ac:dyDescent="0.2">
      <c r="A34" s="30"/>
      <c r="B34" s="31"/>
      <c r="C34" s="32"/>
      <c r="D34" s="24"/>
      <c r="E34" s="27"/>
      <c r="F34" s="26"/>
      <c r="G34" s="29"/>
      <c r="H34" s="26"/>
      <c r="I34" s="28"/>
    </row>
    <row r="35" spans="1:9" s="16" customFormat="1" ht="12.75" customHeight="1" x14ac:dyDescent="0.2">
      <c r="A35" s="24"/>
      <c r="B35" s="23" t="s">
        <v>69</v>
      </c>
      <c r="C35" s="24" t="s">
        <v>10</v>
      </c>
      <c r="D35" s="70">
        <v>4</v>
      </c>
      <c r="E35" s="26">
        <v>100</v>
      </c>
      <c r="F35" s="26">
        <f>E35*D35</f>
        <v>400</v>
      </c>
      <c r="G35" s="26">
        <v>2.4500000000000002</v>
      </c>
      <c r="H35" s="26">
        <f>F35*G35</f>
        <v>980.00000000000011</v>
      </c>
      <c r="I35" s="28">
        <f>H35/12/C18</f>
        <v>0.12938318546683567</v>
      </c>
    </row>
    <row r="36" spans="1:9" s="2" customFormat="1" ht="19.5" customHeight="1" x14ac:dyDescent="0.25">
      <c r="A36" s="143" t="s">
        <v>11</v>
      </c>
      <c r="B36" s="144"/>
      <c r="C36" s="144"/>
      <c r="D36" s="144"/>
      <c r="E36" s="144"/>
      <c r="F36" s="144"/>
      <c r="G36" s="144"/>
      <c r="H36" s="22"/>
      <c r="I36" s="22"/>
    </row>
    <row r="37" spans="1:9" s="2" customFormat="1" ht="15" customHeight="1" x14ac:dyDescent="0.25">
      <c r="A37" s="143" t="s">
        <v>129</v>
      </c>
      <c r="B37" s="144"/>
      <c r="C37" s="144"/>
      <c r="D37" s="144"/>
      <c r="E37" s="144"/>
      <c r="F37" s="144"/>
      <c r="G37" s="144"/>
      <c r="H37" s="50"/>
      <c r="I37" s="22"/>
    </row>
    <row r="38" spans="1:9" s="16" customFormat="1" ht="27" customHeight="1" x14ac:dyDescent="0.2">
      <c r="A38" s="33" t="s">
        <v>70</v>
      </c>
      <c r="B38" s="34" t="s">
        <v>12</v>
      </c>
      <c r="C38" s="33" t="s">
        <v>13</v>
      </c>
      <c r="D38" s="33">
        <f>3*26</f>
        <v>78</v>
      </c>
      <c r="E38" s="26">
        <f>(25)/1000</f>
        <v>2.5000000000000001E-2</v>
      </c>
      <c r="F38" s="35">
        <f>D38*E38</f>
        <v>1.9500000000000002</v>
      </c>
      <c r="G38" s="29">
        <v>379.87433809305719</v>
      </c>
      <c r="H38" s="25">
        <f>ROUND(F38*G38,2)</f>
        <v>740.75</v>
      </c>
      <c r="I38" s="36">
        <f>H38/12/C18</f>
        <v>9.7796525137304594E-2</v>
      </c>
    </row>
    <row r="39" spans="1:9" s="16" customFormat="1" ht="13.5" customHeight="1" x14ac:dyDescent="0.2">
      <c r="A39" s="72" t="s">
        <v>71</v>
      </c>
      <c r="B39" s="23" t="s">
        <v>14</v>
      </c>
      <c r="C39" s="73" t="s">
        <v>13</v>
      </c>
      <c r="D39" s="73">
        <f>6*2</f>
        <v>12</v>
      </c>
      <c r="E39" s="26">
        <f>E40</f>
        <v>1.591</v>
      </c>
      <c r="F39" s="35">
        <f>D39*E39</f>
        <v>19.091999999999999</v>
      </c>
      <c r="G39" s="29">
        <v>228.96977840542175</v>
      </c>
      <c r="H39" s="26">
        <f>F39*G39</f>
        <v>4371.4910093163116</v>
      </c>
      <c r="I39" s="28">
        <f>H39/12/C18</f>
        <v>0.57714023676018056</v>
      </c>
    </row>
    <row r="40" spans="1:9" s="16" customFormat="1" ht="29.25" customHeight="1" x14ac:dyDescent="0.2">
      <c r="A40" s="72" t="s">
        <v>72</v>
      </c>
      <c r="B40" s="23" t="s">
        <v>15</v>
      </c>
      <c r="C40" s="73" t="s">
        <v>13</v>
      </c>
      <c r="D40" s="73">
        <v>1</v>
      </c>
      <c r="E40" s="26">
        <f>1591/1000</f>
        <v>1.591</v>
      </c>
      <c r="F40" s="35">
        <f>D40*E40</f>
        <v>1.591</v>
      </c>
      <c r="G40" s="29">
        <v>4436.1830307239452</v>
      </c>
      <c r="H40" s="26">
        <f>F40*G40</f>
        <v>7057.9672018817964</v>
      </c>
      <c r="I40" s="28">
        <f>H40/12/C18</f>
        <v>0.93181865255093421</v>
      </c>
    </row>
    <row r="41" spans="1:9" s="16" customFormat="1" ht="15" customHeight="1" x14ac:dyDescent="0.2">
      <c r="A41" s="73" t="s">
        <v>107</v>
      </c>
      <c r="B41" s="23" t="s">
        <v>108</v>
      </c>
      <c r="C41" s="73" t="s">
        <v>13</v>
      </c>
      <c r="D41" s="73" t="s">
        <v>33</v>
      </c>
      <c r="E41" s="26">
        <f>447.3/1000</f>
        <v>0.44730000000000003</v>
      </c>
      <c r="F41" s="26">
        <f>E41*3</f>
        <v>1.3419000000000001</v>
      </c>
      <c r="G41" s="29">
        <v>1030.3346439606457</v>
      </c>
      <c r="H41" s="26">
        <f>F41*G41</f>
        <v>1382.6060587307907</v>
      </c>
      <c r="I41" s="28">
        <f>H41/12/C18</f>
        <v>0.18253671033095564</v>
      </c>
    </row>
    <row r="42" spans="1:9" s="16" customFormat="1" ht="15" customHeight="1" x14ac:dyDescent="0.2">
      <c r="A42" s="73" t="s">
        <v>109</v>
      </c>
      <c r="B42" s="23" t="s">
        <v>110</v>
      </c>
      <c r="C42" s="73" t="s">
        <v>13</v>
      </c>
      <c r="D42" s="73" t="s">
        <v>33</v>
      </c>
      <c r="E42" s="26">
        <f>447.3/1000</f>
        <v>0.44730000000000003</v>
      </c>
      <c r="F42" s="26">
        <f>E42*3</f>
        <v>1.3419000000000001</v>
      </c>
      <c r="G42" s="29">
        <v>686.8946557843891</v>
      </c>
      <c r="H42" s="26">
        <f>F42*G42</f>
        <v>921.74393859707175</v>
      </c>
      <c r="I42" s="28">
        <f>H42/12/C18</f>
        <v>0.12169200710248623</v>
      </c>
    </row>
    <row r="43" spans="1:9" s="2" customFormat="1" ht="15" customHeight="1" x14ac:dyDescent="0.25">
      <c r="A43" s="143" t="s">
        <v>130</v>
      </c>
      <c r="B43" s="144"/>
      <c r="C43" s="144"/>
      <c r="D43" s="144"/>
      <c r="E43" s="144"/>
      <c r="F43" s="144"/>
      <c r="G43" s="144"/>
      <c r="H43" s="43"/>
      <c r="I43" s="43"/>
    </row>
    <row r="44" spans="1:9" s="16" customFormat="1" ht="23.25" customHeight="1" x14ac:dyDescent="0.2">
      <c r="A44" s="91" t="s">
        <v>73</v>
      </c>
      <c r="B44" s="23" t="s">
        <v>18</v>
      </c>
      <c r="C44" s="73" t="s">
        <v>13</v>
      </c>
      <c r="D44" s="73">
        <f>2*26</f>
        <v>52</v>
      </c>
      <c r="E44" s="27">
        <f>25/1000</f>
        <v>2.5000000000000001E-2</v>
      </c>
      <c r="F44" s="26">
        <f t="shared" ref="F44:F47" si="2">D44*E44</f>
        <v>1.3</v>
      </c>
      <c r="G44" s="29">
        <v>515.17466169626107</v>
      </c>
      <c r="H44" s="35">
        <f t="shared" ref="H44:H48" si="3">F44*G44</f>
        <v>669.72706020513942</v>
      </c>
      <c r="I44" s="28">
        <f>H44/12/C18</f>
        <v>8.841981677824505E-2</v>
      </c>
    </row>
    <row r="45" spans="1:9" s="16" customFormat="1" ht="23.25" customHeight="1" x14ac:dyDescent="0.2">
      <c r="A45" s="91" t="s">
        <v>74</v>
      </c>
      <c r="B45" s="23" t="s">
        <v>37</v>
      </c>
      <c r="C45" s="73" t="s">
        <v>13</v>
      </c>
      <c r="D45" s="33">
        <f>2*26</f>
        <v>52</v>
      </c>
      <c r="E45" s="27">
        <f>25/1000</f>
        <v>2.5000000000000001E-2</v>
      </c>
      <c r="F45" s="26">
        <f t="shared" si="2"/>
        <v>1.3</v>
      </c>
      <c r="G45" s="29">
        <v>3088.4203518717218</v>
      </c>
      <c r="H45" s="35">
        <f t="shared" si="3"/>
        <v>4014.9464574332383</v>
      </c>
      <c r="I45" s="28">
        <f>H45/12/C18</f>
        <v>0.53006792055255048</v>
      </c>
    </row>
    <row r="46" spans="1:9" s="16" customFormat="1" ht="15" customHeight="1" x14ac:dyDescent="0.2">
      <c r="A46" s="73" t="s">
        <v>75</v>
      </c>
      <c r="B46" s="23" t="s">
        <v>19</v>
      </c>
      <c r="C46" s="73" t="s">
        <v>13</v>
      </c>
      <c r="D46" s="73">
        <v>3</v>
      </c>
      <c r="E46" s="27">
        <f>67.3/1000</f>
        <v>6.7299999999999999E-2</v>
      </c>
      <c r="F46" s="26">
        <f t="shared" si="2"/>
        <v>0.2019</v>
      </c>
      <c r="G46" s="29">
        <v>8523.7295543874498</v>
      </c>
      <c r="H46" s="26">
        <f t="shared" si="3"/>
        <v>1720.9409970308261</v>
      </c>
      <c r="I46" s="28">
        <f>H46/12/C18</f>
        <v>0.22720492673093923</v>
      </c>
    </row>
    <row r="47" spans="1:9" s="16" customFormat="1" ht="15" customHeight="1" x14ac:dyDescent="0.2">
      <c r="A47" s="73" t="s">
        <v>76</v>
      </c>
      <c r="B47" s="23" t="s">
        <v>106</v>
      </c>
      <c r="C47" s="73" t="s">
        <v>13</v>
      </c>
      <c r="D47" s="73">
        <f>2*26</f>
        <v>52</v>
      </c>
      <c r="E47" s="26">
        <f>25/1000</f>
        <v>2.5000000000000001E-2</v>
      </c>
      <c r="F47" s="26">
        <f t="shared" si="2"/>
        <v>1.3</v>
      </c>
      <c r="G47" s="29">
        <v>629.65955089897182</v>
      </c>
      <c r="H47" s="26">
        <f t="shared" si="3"/>
        <v>818.55741616866339</v>
      </c>
      <c r="I47" s="28">
        <f>H47/12/C18</f>
        <v>0.1080689448891877</v>
      </c>
    </row>
    <row r="48" spans="1:9" s="13" customFormat="1" ht="15" customHeight="1" x14ac:dyDescent="0.2">
      <c r="A48" s="91"/>
      <c r="B48" s="112" t="s">
        <v>20</v>
      </c>
      <c r="C48" s="91" t="s">
        <v>9</v>
      </c>
      <c r="D48" s="91"/>
      <c r="E48" s="108"/>
      <c r="F48" s="108">
        <v>1</v>
      </c>
      <c r="G48" s="37">
        <v>286.67</v>
      </c>
      <c r="H48" s="108">
        <f t="shared" si="3"/>
        <v>286.67</v>
      </c>
      <c r="I48" s="28">
        <f>H48/12/C18</f>
        <v>3.784722222222222E-2</v>
      </c>
    </row>
    <row r="49" spans="1:11" s="13" customFormat="1" ht="15" customHeight="1" x14ac:dyDescent="0.2">
      <c r="A49" s="73"/>
      <c r="B49" s="23" t="s">
        <v>96</v>
      </c>
      <c r="C49" s="73" t="s">
        <v>17</v>
      </c>
      <c r="D49" s="73" t="s">
        <v>33</v>
      </c>
      <c r="E49" s="113">
        <v>4</v>
      </c>
      <c r="F49" s="26">
        <f>E49</f>
        <v>4</v>
      </c>
      <c r="G49" s="37">
        <v>1782.05</v>
      </c>
      <c r="H49" s="26">
        <f>G49*F49</f>
        <v>7128.2</v>
      </c>
      <c r="I49" s="28">
        <f>H49/C18/12</f>
        <v>0.94109104351499784</v>
      </c>
    </row>
    <row r="50" spans="1:11" s="2" customFormat="1" ht="15" customHeight="1" x14ac:dyDescent="0.25">
      <c r="A50" s="143" t="s">
        <v>22</v>
      </c>
      <c r="B50" s="144"/>
      <c r="C50" s="144"/>
      <c r="D50" s="144"/>
      <c r="E50" s="144"/>
      <c r="F50" s="144"/>
      <c r="G50" s="144"/>
      <c r="H50" s="22"/>
      <c r="I50" s="22"/>
    </row>
    <row r="51" spans="1:11" s="2" customFormat="1" ht="15" customHeight="1" x14ac:dyDescent="0.25">
      <c r="A51" s="143" t="s">
        <v>91</v>
      </c>
      <c r="B51" s="144"/>
      <c r="C51" s="144"/>
      <c r="D51" s="144"/>
      <c r="E51" s="144"/>
      <c r="F51" s="144"/>
      <c r="G51" s="144"/>
      <c r="H51" s="22"/>
      <c r="I51" s="22"/>
    </row>
    <row r="52" spans="1:11" s="16" customFormat="1" ht="15" customHeight="1" x14ac:dyDescent="0.2">
      <c r="A52" s="85" t="s">
        <v>111</v>
      </c>
      <c r="B52" s="86" t="s">
        <v>112</v>
      </c>
      <c r="C52" s="87" t="s">
        <v>13</v>
      </c>
      <c r="D52" s="73">
        <v>2</v>
      </c>
      <c r="E52" s="88">
        <f>580/1000</f>
        <v>0.57999999999999996</v>
      </c>
      <c r="F52" s="35">
        <f t="shared" ref="F52:F62" si="4">D52*E52</f>
        <v>1.1599999999999999</v>
      </c>
      <c r="G52" s="29">
        <v>1047.9637608780843</v>
      </c>
      <c r="H52" s="26">
        <f t="shared" ref="H52:H61" si="5">F52*G52</f>
        <v>1215.6379626185776</v>
      </c>
      <c r="I52" s="28">
        <f>H52/12/C18</f>
        <v>0.16049297140612823</v>
      </c>
    </row>
    <row r="53" spans="1:11" s="16" customFormat="1" ht="15" customHeight="1" x14ac:dyDescent="0.2">
      <c r="A53" s="73" t="s">
        <v>77</v>
      </c>
      <c r="B53" s="23" t="s">
        <v>23</v>
      </c>
      <c r="C53" s="73" t="s">
        <v>13</v>
      </c>
      <c r="D53" s="73">
        <v>2</v>
      </c>
      <c r="E53" s="89">
        <f>10.6/1000</f>
        <v>1.06E-2</v>
      </c>
      <c r="F53" s="35">
        <f t="shared" si="4"/>
        <v>2.12E-2</v>
      </c>
      <c r="G53" s="29">
        <v>862.6368142066043</v>
      </c>
      <c r="H53" s="35">
        <f t="shared" si="5"/>
        <v>18.287900461180012</v>
      </c>
      <c r="I53" s="28">
        <f>H53/12/C18</f>
        <v>2.4144355277223293E-3</v>
      </c>
    </row>
    <row r="54" spans="1:11" s="16" customFormat="1" ht="15" customHeight="1" x14ac:dyDescent="0.2">
      <c r="A54" s="73" t="s">
        <v>78</v>
      </c>
      <c r="B54" s="23" t="s">
        <v>47</v>
      </c>
      <c r="C54" s="73" t="s">
        <v>13</v>
      </c>
      <c r="D54" s="73">
        <v>2</v>
      </c>
      <c r="E54" s="90">
        <f>631.2/1000</f>
        <v>0.63120000000000009</v>
      </c>
      <c r="F54" s="35">
        <f t="shared" si="4"/>
        <v>1.2624000000000002</v>
      </c>
      <c r="G54" s="29">
        <v>862.6368142066043</v>
      </c>
      <c r="H54" s="35">
        <f t="shared" si="5"/>
        <v>1088.9927142544175</v>
      </c>
      <c r="I54" s="28">
        <f>H54/12/C18</f>
        <v>0.1437728023677674</v>
      </c>
    </row>
    <row r="55" spans="1:11" s="16" customFormat="1" ht="15" customHeight="1" x14ac:dyDescent="0.2">
      <c r="A55" s="73" t="s">
        <v>113</v>
      </c>
      <c r="B55" s="23" t="s">
        <v>114</v>
      </c>
      <c r="C55" s="73" t="s">
        <v>13</v>
      </c>
      <c r="D55" s="73">
        <v>2</v>
      </c>
      <c r="E55" s="90">
        <f>631.2/1000</f>
        <v>0.63120000000000009</v>
      </c>
      <c r="F55" s="35">
        <f>D55*E55</f>
        <v>1.2624000000000002</v>
      </c>
      <c r="G55" s="29">
        <v>903.28416107188275</v>
      </c>
      <c r="H55" s="35">
        <f>F55*G55</f>
        <v>1140.3059249371449</v>
      </c>
      <c r="I55" s="28">
        <f>H55/12/C18</f>
        <v>0.15054736017864712</v>
      </c>
    </row>
    <row r="56" spans="1:11" s="16" customFormat="1" ht="24" customHeight="1" x14ac:dyDescent="0.2">
      <c r="A56" s="73" t="s">
        <v>79</v>
      </c>
      <c r="B56" s="23" t="s">
        <v>24</v>
      </c>
      <c r="C56" s="73" t="s">
        <v>13</v>
      </c>
      <c r="D56" s="73">
        <v>2</v>
      </c>
      <c r="E56" s="90">
        <f>9/1000</f>
        <v>8.9999999999999993E-3</v>
      </c>
      <c r="F56" s="35">
        <f t="shared" si="4"/>
        <v>1.7999999999999999E-2</v>
      </c>
      <c r="G56" s="29">
        <v>1841.0943459166565</v>
      </c>
      <c r="H56" s="35">
        <f t="shared" si="5"/>
        <v>33.139698226499817</v>
      </c>
      <c r="I56" s="28">
        <f>H56/12/C18</f>
        <v>4.3752242060757047E-3</v>
      </c>
    </row>
    <row r="57" spans="1:11" s="16" customFormat="1" ht="24" customHeight="1" x14ac:dyDescent="0.2">
      <c r="A57" s="73" t="s">
        <v>97</v>
      </c>
      <c r="B57" s="23" t="s">
        <v>146</v>
      </c>
      <c r="C57" s="73" t="s">
        <v>98</v>
      </c>
      <c r="D57" s="73">
        <v>12</v>
      </c>
      <c r="E57" s="90">
        <f>C18/1000</f>
        <v>0.63120000000000009</v>
      </c>
      <c r="F57" s="35">
        <f t="shared" si="4"/>
        <v>7.5744000000000007</v>
      </c>
      <c r="G57" s="29">
        <v>1841.0943459166565</v>
      </c>
      <c r="H57" s="35">
        <f t="shared" si="5"/>
        <v>13945.185013711125</v>
      </c>
      <c r="I57" s="28">
        <f>H57/12/C18</f>
        <v>1.8410943459166567</v>
      </c>
    </row>
    <row r="58" spans="1:11" s="16" customFormat="1" ht="28.5" customHeight="1" x14ac:dyDescent="0.2">
      <c r="A58" s="73" t="s">
        <v>80</v>
      </c>
      <c r="B58" s="23" t="s">
        <v>25</v>
      </c>
      <c r="C58" s="73" t="s">
        <v>26</v>
      </c>
      <c r="D58" s="73">
        <v>2</v>
      </c>
      <c r="E58" s="90">
        <f>4/100</f>
        <v>0.04</v>
      </c>
      <c r="F58" s="35">
        <f t="shared" si="4"/>
        <v>0.08</v>
      </c>
      <c r="G58" s="29">
        <v>4142.4475988806007</v>
      </c>
      <c r="H58" s="35">
        <f t="shared" si="5"/>
        <v>331.39580791044807</v>
      </c>
      <c r="I58" s="28">
        <f>H58/12/C18</f>
        <v>4.3752087018172799E-2</v>
      </c>
    </row>
    <row r="59" spans="1:11" s="16" customFormat="1" ht="15" customHeight="1" x14ac:dyDescent="0.2">
      <c r="A59" s="73" t="s">
        <v>81</v>
      </c>
      <c r="B59" s="23" t="s">
        <v>27</v>
      </c>
      <c r="C59" s="73" t="s">
        <v>28</v>
      </c>
      <c r="D59" s="91">
        <v>2</v>
      </c>
      <c r="E59" s="90">
        <f>1/100</f>
        <v>0.01</v>
      </c>
      <c r="F59" s="35">
        <f t="shared" si="4"/>
        <v>0.02</v>
      </c>
      <c r="G59" s="29">
        <v>8574.8726950442306</v>
      </c>
      <c r="H59" s="35">
        <f t="shared" si="5"/>
        <v>171.49745390088461</v>
      </c>
      <c r="I59" s="28">
        <f>H59/12/C18</f>
        <v>2.2641721311375766E-2</v>
      </c>
      <c r="K59" s="18"/>
    </row>
    <row r="60" spans="1:11" s="16" customFormat="1" ht="25.5" customHeight="1" x14ac:dyDescent="0.2">
      <c r="A60" s="92" t="s">
        <v>82</v>
      </c>
      <c r="B60" s="93" t="s">
        <v>48</v>
      </c>
      <c r="C60" s="94" t="s">
        <v>13</v>
      </c>
      <c r="D60" s="73">
        <v>2</v>
      </c>
      <c r="E60" s="26">
        <f>409.3/1000</f>
        <v>0.4093</v>
      </c>
      <c r="F60" s="35">
        <f t="shared" si="4"/>
        <v>0.81859999999999999</v>
      </c>
      <c r="G60" s="29">
        <v>1841.0943459166565</v>
      </c>
      <c r="H60" s="35">
        <f t="shared" si="5"/>
        <v>1507.1198315673751</v>
      </c>
      <c r="I60" s="28">
        <f>H60/12/C18</f>
        <v>0.19897547417186509</v>
      </c>
      <c r="K60" s="18"/>
    </row>
    <row r="61" spans="1:11" s="16" customFormat="1" ht="15" customHeight="1" x14ac:dyDescent="0.2">
      <c r="A61" s="73" t="s">
        <v>83</v>
      </c>
      <c r="B61" s="23" t="s">
        <v>29</v>
      </c>
      <c r="C61" s="73" t="s">
        <v>21</v>
      </c>
      <c r="D61" s="73">
        <v>3</v>
      </c>
      <c r="E61" s="26">
        <v>32</v>
      </c>
      <c r="F61" s="35">
        <f t="shared" si="4"/>
        <v>96</v>
      </c>
      <c r="G61" s="29">
        <v>84.989800322441269</v>
      </c>
      <c r="H61" s="26">
        <f t="shared" si="5"/>
        <v>8159.0208309543614</v>
      </c>
      <c r="I61" s="28">
        <f>H61/12/C18</f>
        <v>1.0771837810195344</v>
      </c>
    </row>
    <row r="62" spans="1:11" s="16" customFormat="1" ht="15" customHeight="1" x14ac:dyDescent="0.2">
      <c r="A62" s="73" t="s">
        <v>115</v>
      </c>
      <c r="B62" s="23" t="s">
        <v>117</v>
      </c>
      <c r="C62" s="73" t="s">
        <v>116</v>
      </c>
      <c r="D62" s="73">
        <v>4</v>
      </c>
      <c r="E62" s="26">
        <v>16</v>
      </c>
      <c r="F62" s="26">
        <f t="shared" si="4"/>
        <v>64</v>
      </c>
      <c r="G62" s="29">
        <v>182.61448124939048</v>
      </c>
      <c r="H62" s="26">
        <f>F62*G62</f>
        <v>11687.326799960991</v>
      </c>
      <c r="I62" s="28">
        <f>H62/12/C18</f>
        <v>1.5430036438478283</v>
      </c>
    </row>
    <row r="63" spans="1:11" s="16" customFormat="1" ht="27.75" customHeight="1" x14ac:dyDescent="0.2">
      <c r="A63" s="73" t="s">
        <v>133</v>
      </c>
      <c r="B63" s="23" t="s">
        <v>131</v>
      </c>
      <c r="C63" s="73" t="s">
        <v>132</v>
      </c>
      <c r="D63" s="70" t="s">
        <v>33</v>
      </c>
      <c r="E63" s="26">
        <f>16/100</f>
        <v>0.16</v>
      </c>
      <c r="F63" s="26">
        <f>E63</f>
        <v>0.16</v>
      </c>
      <c r="G63" s="29">
        <v>27616.35647102234</v>
      </c>
      <c r="H63" s="26">
        <f>F63*G63</f>
        <v>4418.6170353635744</v>
      </c>
      <c r="I63" s="28">
        <f>H63/12/C18</f>
        <v>0.58336198713608656</v>
      </c>
    </row>
    <row r="64" spans="1:11" s="16" customFormat="1" ht="15" customHeight="1" x14ac:dyDescent="0.2">
      <c r="A64" s="73" t="s">
        <v>134</v>
      </c>
      <c r="B64" s="23" t="s">
        <v>135</v>
      </c>
      <c r="C64" s="73" t="s">
        <v>136</v>
      </c>
      <c r="D64" s="70" t="s">
        <v>33</v>
      </c>
      <c r="E64" s="26">
        <f>10/3</f>
        <v>3.3333333333333335</v>
      </c>
      <c r="F64" s="26">
        <f>E64</f>
        <v>3.3333333333333335</v>
      </c>
      <c r="G64" s="29">
        <v>1137.9348796134052</v>
      </c>
      <c r="H64" s="26">
        <f>F64*G64</f>
        <v>3793.1162653780175</v>
      </c>
      <c r="I64" s="28">
        <f>H64/12/C18</f>
        <v>0.5007810870006888</v>
      </c>
    </row>
    <row r="65" spans="1:9" s="2" customFormat="1" ht="15" customHeight="1" x14ac:dyDescent="0.25">
      <c r="A65" s="143" t="s">
        <v>30</v>
      </c>
      <c r="B65" s="144"/>
      <c r="C65" s="144"/>
      <c r="D65" s="144"/>
      <c r="E65" s="144"/>
      <c r="F65" s="144"/>
      <c r="G65" s="144"/>
      <c r="H65" s="43"/>
      <c r="I65" s="43"/>
    </row>
    <row r="66" spans="1:9" ht="15" customHeight="1" x14ac:dyDescent="0.25">
      <c r="A66" s="51"/>
      <c r="B66" s="74" t="s">
        <v>118</v>
      </c>
      <c r="C66" s="51"/>
      <c r="D66" s="51"/>
      <c r="E66" s="51"/>
      <c r="F66" s="51"/>
      <c r="G66" s="121"/>
      <c r="H66" s="51"/>
      <c r="I66" s="51"/>
    </row>
    <row r="67" spans="1:9" s="15" customFormat="1" ht="24" customHeight="1" x14ac:dyDescent="0.25">
      <c r="A67" s="73" t="s">
        <v>84</v>
      </c>
      <c r="B67" s="38" t="s">
        <v>119</v>
      </c>
      <c r="C67" s="72" t="s">
        <v>8</v>
      </c>
      <c r="D67" s="73">
        <v>3</v>
      </c>
      <c r="E67" s="26">
        <f>(446.3*0.2)/100</f>
        <v>0.89260000000000006</v>
      </c>
      <c r="F67" s="26">
        <f>D67*E67</f>
        <v>2.6778000000000004</v>
      </c>
      <c r="G67" s="53">
        <v>2295.6282745322151</v>
      </c>
      <c r="H67" s="35">
        <f>F67*G67</f>
        <v>6147.2333935423667</v>
      </c>
      <c r="I67" s="28">
        <f>H67/12/C18</f>
        <v>0.81158024312716082</v>
      </c>
    </row>
    <row r="68" spans="1:9" s="15" customFormat="1" ht="15" customHeight="1" x14ac:dyDescent="0.25">
      <c r="A68" s="73"/>
      <c r="B68" s="40" t="s">
        <v>31</v>
      </c>
      <c r="C68" s="72"/>
      <c r="D68" s="73"/>
      <c r="E68" s="26"/>
      <c r="F68" s="26"/>
      <c r="G68" s="37"/>
      <c r="H68" s="41"/>
      <c r="I68" s="28"/>
    </row>
    <row r="69" spans="1:9" s="15" customFormat="1" ht="15" customHeight="1" x14ac:dyDescent="0.25">
      <c r="A69" s="73" t="s">
        <v>85</v>
      </c>
      <c r="B69" s="38" t="s">
        <v>32</v>
      </c>
      <c r="C69" s="72" t="s">
        <v>16</v>
      </c>
      <c r="D69" s="73"/>
      <c r="E69" s="26">
        <v>4</v>
      </c>
      <c r="F69" s="26">
        <f>E69</f>
        <v>4</v>
      </c>
      <c r="G69" s="114">
        <v>322.72730979889729</v>
      </c>
      <c r="H69" s="98">
        <f>F69*G69</f>
        <v>1290.9092391955892</v>
      </c>
      <c r="I69" s="28">
        <f>H69/12/C18</f>
        <v>0.17043056073030063</v>
      </c>
    </row>
    <row r="70" spans="1:9" ht="15" customHeight="1" x14ac:dyDescent="0.25">
      <c r="A70" s="73"/>
      <c r="B70" s="71" t="s">
        <v>35</v>
      </c>
      <c r="C70" s="72"/>
      <c r="D70" s="73"/>
      <c r="E70" s="26"/>
      <c r="F70" s="26"/>
      <c r="G70" s="42"/>
      <c r="H70" s="95"/>
      <c r="I70" s="28"/>
    </row>
    <row r="71" spans="1:9" s="14" customFormat="1" ht="24" customHeight="1" x14ac:dyDescent="0.25">
      <c r="A71" s="82" t="s">
        <v>123</v>
      </c>
      <c r="B71" s="83" t="s">
        <v>124</v>
      </c>
      <c r="C71" s="84" t="s">
        <v>21</v>
      </c>
      <c r="D71" s="73">
        <v>2</v>
      </c>
      <c r="E71" s="26">
        <v>1</v>
      </c>
      <c r="F71" s="26">
        <f>D71*E71</f>
        <v>2</v>
      </c>
      <c r="G71" s="53">
        <v>1509.6914918789078</v>
      </c>
      <c r="H71" s="98">
        <f>F71*G71</f>
        <v>3019.3829837578155</v>
      </c>
      <c r="I71" s="28">
        <f>H71/12/C18</f>
        <v>0.3986299883499439</v>
      </c>
    </row>
    <row r="72" spans="1:9" s="14" customFormat="1" ht="24.75" customHeight="1" x14ac:dyDescent="0.25">
      <c r="A72" s="115" t="s">
        <v>86</v>
      </c>
      <c r="B72" s="116" t="s">
        <v>53</v>
      </c>
      <c r="C72" s="117" t="s">
        <v>54</v>
      </c>
      <c r="D72" s="73">
        <v>2</v>
      </c>
      <c r="E72" s="26">
        <v>4</v>
      </c>
      <c r="F72" s="26">
        <f>D72*E72</f>
        <v>8</v>
      </c>
      <c r="G72" s="53">
        <v>207.1267837735929</v>
      </c>
      <c r="H72" s="98">
        <f t="shared" ref="H72" si="6">F72*G72</f>
        <v>1657.0142701887432</v>
      </c>
      <c r="I72" s="28">
        <f>H72/12/C18</f>
        <v>0.21876508636839129</v>
      </c>
    </row>
    <row r="73" spans="1:9" s="2" customFormat="1" ht="15" customHeight="1" x14ac:dyDescent="0.25">
      <c r="A73" s="143" t="s">
        <v>36</v>
      </c>
      <c r="B73" s="144"/>
      <c r="C73" s="144"/>
      <c r="D73" s="144"/>
      <c r="E73" s="144"/>
      <c r="F73" s="144"/>
      <c r="G73" s="144"/>
      <c r="H73" s="96"/>
      <c r="I73" s="43"/>
    </row>
    <row r="74" spans="1:9" s="14" customFormat="1" ht="15" customHeight="1" x14ac:dyDescent="0.25">
      <c r="A74" s="73" t="s">
        <v>87</v>
      </c>
      <c r="B74" s="38" t="s">
        <v>34</v>
      </c>
      <c r="C74" s="72" t="s">
        <v>21</v>
      </c>
      <c r="D74" s="70" t="s">
        <v>33</v>
      </c>
      <c r="E74" s="26">
        <v>5</v>
      </c>
      <c r="F74" s="26">
        <f>E74</f>
        <v>5</v>
      </c>
      <c r="G74" s="53">
        <v>296.11349980729381</v>
      </c>
      <c r="H74" s="98">
        <f>F74*G74</f>
        <v>1480.5674990364691</v>
      </c>
      <c r="I74" s="28">
        <f>H74/12/C18</f>
        <v>0.19546993808571889</v>
      </c>
    </row>
    <row r="75" spans="1:9" s="14" customFormat="1" ht="39.75" customHeight="1" x14ac:dyDescent="0.25">
      <c r="A75" s="99" t="s">
        <v>120</v>
      </c>
      <c r="B75" s="100" t="s">
        <v>121</v>
      </c>
      <c r="C75" s="101" t="s">
        <v>122</v>
      </c>
      <c r="D75" s="73">
        <v>1</v>
      </c>
      <c r="E75" s="26">
        <f>2562/100</f>
        <v>25.62</v>
      </c>
      <c r="F75" s="26">
        <f>D75*E75</f>
        <v>25.62</v>
      </c>
      <c r="G75" s="26">
        <v>313.5673443081302</v>
      </c>
      <c r="H75" s="97">
        <f>F75*G75</f>
        <v>8033.5953611742962</v>
      </c>
      <c r="I75" s="28">
        <f>H75/12/C18</f>
        <v>1.0606246516125759</v>
      </c>
    </row>
    <row r="76" spans="1:9" s="14" customFormat="1" ht="15" customHeight="1" x14ac:dyDescent="0.25">
      <c r="A76" s="102" t="s">
        <v>88</v>
      </c>
      <c r="B76" s="103" t="s">
        <v>50</v>
      </c>
      <c r="C76" s="104" t="s">
        <v>49</v>
      </c>
      <c r="D76" s="73">
        <v>1</v>
      </c>
      <c r="E76" s="26">
        <f>2562/1000</f>
        <v>2.5619999999999998</v>
      </c>
      <c r="F76" s="26">
        <f>E76</f>
        <v>2.5619999999999998</v>
      </c>
      <c r="G76" s="53">
        <v>219.97128666529335</v>
      </c>
      <c r="H76" s="98">
        <f>G76*F76</f>
        <v>563.56643643648147</v>
      </c>
      <c r="I76" s="28">
        <f>H76/12/C18</f>
        <v>7.4404102824841764E-2</v>
      </c>
    </row>
    <row r="77" spans="1:9" s="14" customFormat="1" ht="26.25" customHeight="1" x14ac:dyDescent="0.25">
      <c r="A77" s="105" t="s">
        <v>89</v>
      </c>
      <c r="B77" s="106" t="s">
        <v>51</v>
      </c>
      <c r="C77" s="107" t="s">
        <v>52</v>
      </c>
      <c r="D77" s="91">
        <v>1</v>
      </c>
      <c r="E77" s="108">
        <f>247/100</f>
        <v>2.4700000000000002</v>
      </c>
      <c r="F77" s="108">
        <f>D77*E77</f>
        <v>2.4700000000000002</v>
      </c>
      <c r="G77" s="109">
        <v>2762.3461316050434</v>
      </c>
      <c r="H77" s="110">
        <f>G77*F77</f>
        <v>6822.9949450644581</v>
      </c>
      <c r="I77" s="111">
        <f>H77/12/C18</f>
        <v>0.90079675552709881</v>
      </c>
    </row>
    <row r="78" spans="1:9" s="14" customFormat="1" ht="15" hidden="1" customHeight="1" x14ac:dyDescent="0.25">
      <c r="A78" s="64"/>
      <c r="B78" s="65"/>
      <c r="C78" s="66"/>
      <c r="D78" s="60"/>
      <c r="E78" s="61"/>
      <c r="F78" s="61"/>
      <c r="G78" s="63"/>
      <c r="H78" s="61"/>
      <c r="I78" s="62"/>
    </row>
    <row r="79" spans="1:9" s="14" customFormat="1" ht="27.75" customHeight="1" x14ac:dyDescent="0.25">
      <c r="A79" s="64"/>
      <c r="B79" s="68" t="s">
        <v>125</v>
      </c>
      <c r="C79" s="66"/>
      <c r="D79" s="60"/>
      <c r="E79" s="61"/>
      <c r="F79" s="61"/>
      <c r="G79" s="63"/>
      <c r="H79" s="61"/>
      <c r="I79" s="62"/>
    </row>
    <row r="80" spans="1:9" s="14" customFormat="1" ht="32.25" customHeight="1" x14ac:dyDescent="0.25">
      <c r="A80" s="118"/>
      <c r="B80" s="67" t="s">
        <v>126</v>
      </c>
      <c r="C80" s="119" t="s">
        <v>137</v>
      </c>
      <c r="D80" s="73">
        <v>1</v>
      </c>
      <c r="E80" s="26">
        <f>66/10</f>
        <v>6.6</v>
      </c>
      <c r="F80" s="26">
        <f>D80*E80</f>
        <v>6.6</v>
      </c>
      <c r="G80" s="53">
        <v>14.17</v>
      </c>
      <c r="H80" s="26">
        <f>F80*G80</f>
        <v>93.521999999999991</v>
      </c>
      <c r="I80" s="28">
        <f>H80/12/C18</f>
        <v>1.2347116603295308E-2</v>
      </c>
    </row>
    <row r="81" spans="1:11" s="14" customFormat="1" ht="27" customHeight="1" x14ac:dyDescent="0.25">
      <c r="A81" s="118"/>
      <c r="B81" s="67" t="s">
        <v>138</v>
      </c>
      <c r="C81" s="119" t="s">
        <v>139</v>
      </c>
      <c r="D81" s="73">
        <v>1</v>
      </c>
      <c r="E81" s="26">
        <v>65</v>
      </c>
      <c r="F81" s="26">
        <f>E81</f>
        <v>65</v>
      </c>
      <c r="G81" s="53">
        <v>7.5</v>
      </c>
      <c r="H81" s="26">
        <f>F81*G81</f>
        <v>487.5</v>
      </c>
      <c r="I81" s="28">
        <f>H81/12/C18</f>
        <v>6.4361533586818759E-2</v>
      </c>
    </row>
    <row r="82" spans="1:11" s="14" customFormat="1" ht="42.75" customHeight="1" x14ac:dyDescent="0.25">
      <c r="A82" s="118"/>
      <c r="B82" s="67" t="s">
        <v>140</v>
      </c>
      <c r="C82" s="120" t="s">
        <v>141</v>
      </c>
      <c r="D82" s="73">
        <v>1</v>
      </c>
      <c r="E82" s="26">
        <v>43</v>
      </c>
      <c r="F82" s="26">
        <f>D82*E82</f>
        <v>43</v>
      </c>
      <c r="G82" s="53">
        <v>21.67</v>
      </c>
      <c r="H82" s="26">
        <f>F82*G82</f>
        <v>931.81000000000006</v>
      </c>
      <c r="I82" s="28">
        <f>H82/12/C18</f>
        <v>0.12302096535699197</v>
      </c>
    </row>
    <row r="83" spans="1:11" s="14" customFormat="1" ht="16.5" customHeight="1" x14ac:dyDescent="0.25">
      <c r="A83" s="118"/>
      <c r="B83" s="67" t="s">
        <v>127</v>
      </c>
      <c r="C83" s="119" t="s">
        <v>142</v>
      </c>
      <c r="D83" s="73">
        <v>1</v>
      </c>
      <c r="E83" s="26">
        <v>32</v>
      </c>
      <c r="F83" s="26">
        <f>D83*E83</f>
        <v>32</v>
      </c>
      <c r="G83" s="53">
        <v>122.5</v>
      </c>
      <c r="H83" s="26">
        <f>F83*G83</f>
        <v>3920</v>
      </c>
      <c r="I83" s="28">
        <f>H83/12/C18</f>
        <v>0.51753274186734266</v>
      </c>
    </row>
    <row r="84" spans="1:11" s="14" customFormat="1" ht="30" customHeight="1" x14ac:dyDescent="0.25">
      <c r="A84" s="118"/>
      <c r="B84" s="67" t="s">
        <v>128</v>
      </c>
      <c r="C84" s="119" t="s">
        <v>143</v>
      </c>
      <c r="D84" s="73">
        <v>1</v>
      </c>
      <c r="E84" s="26">
        <v>16</v>
      </c>
      <c r="F84" s="26">
        <f>D84*E84</f>
        <v>16</v>
      </c>
      <c r="G84" s="53">
        <v>14.17</v>
      </c>
      <c r="H84" s="26">
        <f>F84*G84</f>
        <v>226.72</v>
      </c>
      <c r="I84" s="28">
        <f>H84/12/C18</f>
        <v>2.993240388677651E-2</v>
      </c>
    </row>
    <row r="85" spans="1:11" s="14" customFormat="1" ht="15" hidden="1" customHeight="1" x14ac:dyDescent="0.25">
      <c r="A85" s="73"/>
      <c r="B85" s="38"/>
      <c r="C85" s="72"/>
      <c r="D85" s="73"/>
      <c r="E85" s="26"/>
      <c r="F85" s="26"/>
      <c r="G85" s="39"/>
      <c r="H85" s="26"/>
      <c r="I85" s="28"/>
    </row>
    <row r="86" spans="1:11" s="14" customFormat="1" ht="28.5" customHeight="1" x14ac:dyDescent="0.25">
      <c r="A86" s="49"/>
      <c r="B86" s="76" t="s">
        <v>90</v>
      </c>
      <c r="C86" s="77" t="s">
        <v>46</v>
      </c>
      <c r="D86" s="49">
        <v>12</v>
      </c>
      <c r="E86" s="78">
        <f>C18</f>
        <v>631.20000000000005</v>
      </c>
      <c r="F86" s="69">
        <f>D86*E86</f>
        <v>7574.4000000000005</v>
      </c>
      <c r="G86" s="79">
        <f>0.66+0.65+0.99+0.81</f>
        <v>3.11</v>
      </c>
      <c r="H86" s="80">
        <f>E86*G86</f>
        <v>1963.0320000000002</v>
      </c>
      <c r="I86" s="81">
        <f>H86/12/C18</f>
        <v>0.25916666666666666</v>
      </c>
    </row>
    <row r="87" spans="1:11" s="55" customFormat="1" ht="15" customHeight="1" x14ac:dyDescent="0.25">
      <c r="A87" s="151" t="s">
        <v>93</v>
      </c>
      <c r="B87" s="152"/>
      <c r="C87" s="152"/>
      <c r="D87" s="152"/>
      <c r="E87" s="152"/>
      <c r="F87" s="152"/>
      <c r="G87" s="152"/>
      <c r="H87" s="58"/>
      <c r="I87" s="59"/>
    </row>
    <row r="88" spans="1:11" s="14" customFormat="1" ht="55.5" customHeight="1" x14ac:dyDescent="0.25">
      <c r="A88" s="45"/>
      <c r="B88" s="57" t="s">
        <v>99</v>
      </c>
      <c r="C88" s="46"/>
      <c r="D88" s="75"/>
      <c r="E88" s="44"/>
      <c r="F88" s="44"/>
      <c r="G88" s="53"/>
      <c r="H88" s="44">
        <v>52180</v>
      </c>
      <c r="I88" s="44">
        <f>H88/12/C18</f>
        <v>6.8889945078157995</v>
      </c>
      <c r="J88" s="127"/>
    </row>
    <row r="89" spans="1:11" ht="21" customHeight="1" x14ac:dyDescent="0.25">
      <c r="A89" s="145" t="s">
        <v>61</v>
      </c>
      <c r="B89" s="146"/>
      <c r="C89" s="146"/>
      <c r="D89" s="146"/>
      <c r="E89" s="146"/>
      <c r="F89" s="146"/>
      <c r="G89" s="147"/>
      <c r="H89" s="19">
        <f>SUM(H29:H86)</f>
        <v>139817.63001533516</v>
      </c>
      <c r="I89" s="8">
        <f>SUM(I29:I88)</f>
        <v>25.348229564762246</v>
      </c>
    </row>
    <row r="90" spans="1:11" ht="20.25" customHeight="1" x14ac:dyDescent="0.25">
      <c r="A90" s="145" t="s">
        <v>62</v>
      </c>
      <c r="B90" s="146"/>
      <c r="C90" s="146"/>
      <c r="D90" s="146"/>
      <c r="E90" s="146"/>
      <c r="F90" s="146"/>
      <c r="G90" s="147"/>
      <c r="H90" s="19">
        <f>H88</f>
        <v>52180</v>
      </c>
      <c r="I90" s="8"/>
    </row>
    <row r="91" spans="1:11" ht="20.25" customHeight="1" x14ac:dyDescent="0.25">
      <c r="A91" s="145" t="s">
        <v>145</v>
      </c>
      <c r="B91" s="146"/>
      <c r="C91" s="146"/>
      <c r="D91" s="146"/>
      <c r="E91" s="146"/>
      <c r="F91" s="146"/>
      <c r="G91" s="147"/>
      <c r="H91" s="19">
        <f>H89+H90</f>
        <v>191997.63001533516</v>
      </c>
      <c r="I91" s="8"/>
    </row>
    <row r="92" spans="1:11" ht="18" customHeight="1" x14ac:dyDescent="0.25">
      <c r="A92" s="145" t="s">
        <v>59</v>
      </c>
      <c r="B92" s="146"/>
      <c r="C92" s="146"/>
      <c r="D92" s="146"/>
      <c r="E92" s="146"/>
      <c r="F92" s="146"/>
      <c r="G92" s="147"/>
      <c r="H92" s="54">
        <f>H91/12/C18</f>
        <v>25.348229564762246</v>
      </c>
      <c r="I92" s="52"/>
      <c r="K92" s="21"/>
    </row>
    <row r="93" spans="1:11" ht="27.75" customHeight="1" x14ac:dyDescent="0.25">
      <c r="A93" s="132" t="s">
        <v>60</v>
      </c>
      <c r="B93" s="132"/>
      <c r="C93" s="132"/>
      <c r="D93" s="132"/>
      <c r="E93" s="132"/>
      <c r="F93" s="132"/>
      <c r="G93" s="132"/>
      <c r="H93" s="132"/>
      <c r="I93" s="132"/>
    </row>
    <row r="94" spans="1:11" ht="15" customHeight="1" x14ac:dyDescent="0.25">
      <c r="A94" s="56"/>
      <c r="B94" s="56"/>
      <c r="C94" s="56"/>
      <c r="D94" s="56"/>
      <c r="E94" s="56"/>
      <c r="F94" s="56"/>
      <c r="G94" s="126"/>
      <c r="H94" s="56"/>
      <c r="I94" s="56"/>
    </row>
    <row r="95" spans="1:11" ht="15" customHeight="1" x14ac:dyDescent="0.25">
      <c r="A95" s="56"/>
      <c r="B95" s="56"/>
      <c r="C95" s="56"/>
      <c r="D95" s="56"/>
      <c r="E95" s="56"/>
      <c r="F95" s="56"/>
      <c r="G95" s="126"/>
      <c r="H95" s="56"/>
      <c r="I95" s="56"/>
    </row>
    <row r="96" spans="1:11" ht="15" customHeight="1" x14ac:dyDescent="0.25">
      <c r="A96" s="56"/>
      <c r="B96" s="56"/>
      <c r="C96" s="56"/>
      <c r="D96" s="56"/>
      <c r="E96" s="56"/>
      <c r="F96" s="56"/>
      <c r="G96" s="126"/>
      <c r="H96" s="56"/>
      <c r="I96" s="56"/>
    </row>
  </sheetData>
  <mergeCells count="34">
    <mergeCell ref="A90:G90"/>
    <mergeCell ref="A92:G92"/>
    <mergeCell ref="A28:I28"/>
    <mergeCell ref="C20:E20"/>
    <mergeCell ref="A73:G73"/>
    <mergeCell ref="A87:G87"/>
    <mergeCell ref="A23:I23"/>
    <mergeCell ref="A24:I24"/>
    <mergeCell ref="A43:G43"/>
    <mergeCell ref="A65:G65"/>
    <mergeCell ref="A37:G37"/>
    <mergeCell ref="C21:E21"/>
    <mergeCell ref="D1:I1"/>
    <mergeCell ref="D2:I2"/>
    <mergeCell ref="A89:G89"/>
    <mergeCell ref="D4:I4"/>
    <mergeCell ref="C11:E11"/>
    <mergeCell ref="C12:E12"/>
    <mergeCell ref="G5:I5"/>
    <mergeCell ref="G6:I6"/>
    <mergeCell ref="G7:I7"/>
    <mergeCell ref="G8:I8"/>
    <mergeCell ref="A93:I93"/>
    <mergeCell ref="C18:E18"/>
    <mergeCell ref="C19:E19"/>
    <mergeCell ref="C13:E13"/>
    <mergeCell ref="C14:E14"/>
    <mergeCell ref="C15:E15"/>
    <mergeCell ref="C16:E16"/>
    <mergeCell ref="C17:E17"/>
    <mergeCell ref="A50:G50"/>
    <mergeCell ref="A51:G51"/>
    <mergeCell ref="A91:G91"/>
    <mergeCell ref="A36:G36"/>
  </mergeCells>
  <pageMargins left="1.1811023622047245" right="0.39370078740157483" top="0.59055118110236227" bottom="0.78740157480314965" header="0" footer="0"/>
  <pageSetup paperSize="9" scale="60" fitToHeight="0" orientation="portrait" horizontalDpi="180" verticalDpi="180" r:id="rId1"/>
  <rowBreaks count="1" manualBreakCount="1"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2022-03-25T07:04:50Z</dcterms:modified>
</cp:coreProperties>
</file>