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14'!$A$1:$K$105</definedName>
  </definedNames>
  <calcPr calcId="152511"/>
</workbook>
</file>

<file path=xl/calcChain.xml><?xml version="1.0" encoding="utf-8"?>
<calcChain xmlns="http://schemas.openxmlformats.org/spreadsheetml/2006/main">
  <c r="F84" i="1" l="1"/>
  <c r="F96" i="1"/>
  <c r="F95" i="1"/>
  <c r="F94" i="1"/>
  <c r="H91" i="1"/>
  <c r="F81" i="1"/>
  <c r="F76" i="1"/>
  <c r="F75" i="1"/>
  <c r="F74" i="1"/>
  <c r="F71" i="1"/>
  <c r="F69" i="1"/>
  <c r="F68" i="1"/>
  <c r="F66" i="1"/>
  <c r="F65" i="1"/>
  <c r="F59" i="1"/>
  <c r="F58" i="1"/>
  <c r="F57" i="1"/>
  <c r="F55" i="1"/>
  <c r="F53" i="1"/>
  <c r="F51" i="1"/>
  <c r="F50" i="1"/>
  <c r="F49" i="1"/>
  <c r="F45" i="1"/>
  <c r="G45" i="1" s="1"/>
  <c r="F44" i="1"/>
  <c r="F43" i="1"/>
  <c r="G43" i="1" s="1"/>
  <c r="F42" i="1"/>
  <c r="G42" i="1" s="1"/>
  <c r="F41" i="1"/>
  <c r="G41" i="1" s="1"/>
  <c r="J98" i="1" l="1"/>
  <c r="F39" i="1"/>
  <c r="I87" i="1"/>
  <c r="J87" i="1" s="1"/>
  <c r="G74" i="1"/>
  <c r="F56" i="1"/>
  <c r="G81" i="1"/>
  <c r="I89" i="1"/>
  <c r="J89" i="1" s="1"/>
  <c r="F80" i="1"/>
  <c r="G44" i="1" l="1"/>
  <c r="G91" i="1"/>
  <c r="F60" i="1"/>
  <c r="G53" i="1"/>
  <c r="I41" i="1" l="1"/>
  <c r="J41" i="1" s="1"/>
  <c r="I42" i="1"/>
  <c r="J42" i="1" s="1"/>
  <c r="I43" i="1"/>
  <c r="J43" i="1" s="1"/>
  <c r="I44" i="1"/>
  <c r="J44" i="1" s="1"/>
  <c r="I45" i="1"/>
  <c r="J45" i="1" s="1"/>
  <c r="I47" i="1"/>
  <c r="J47" i="1" s="1"/>
  <c r="I48" i="1"/>
  <c r="J48" i="1" s="1"/>
  <c r="I52" i="1"/>
  <c r="J52" i="1" s="1"/>
  <c r="I53" i="1"/>
  <c r="J53" i="1" s="1"/>
  <c r="I54" i="1"/>
  <c r="J54" i="1" s="1"/>
  <c r="I61" i="1"/>
  <c r="J61" i="1" s="1"/>
  <c r="I63" i="1"/>
  <c r="J63" i="1" s="1"/>
  <c r="I64" i="1"/>
  <c r="J64" i="1" s="1"/>
  <c r="I78" i="1"/>
  <c r="J78" i="1" s="1"/>
  <c r="I79" i="1"/>
  <c r="J79" i="1" s="1"/>
  <c r="I83" i="1"/>
  <c r="J83" i="1" s="1"/>
  <c r="I92" i="1"/>
  <c r="J92" i="1" s="1"/>
  <c r="I93" i="1"/>
  <c r="J93" i="1" s="1"/>
  <c r="I97" i="1"/>
  <c r="I100" i="1"/>
  <c r="J100" i="1" s="1"/>
  <c r="I82" i="1"/>
  <c r="J82" i="1" s="1"/>
  <c r="J97" i="1" l="1"/>
  <c r="I81" i="1" l="1"/>
  <c r="J81" i="1" s="1"/>
  <c r="G59" i="1"/>
  <c r="I59" i="1" s="1"/>
  <c r="J59" i="1" s="1"/>
  <c r="G58" i="1"/>
  <c r="I58" i="1" s="1"/>
  <c r="J58" i="1" s="1"/>
  <c r="G57" i="1"/>
  <c r="I57" i="1" s="1"/>
  <c r="J57" i="1" s="1"/>
  <c r="G95" i="1"/>
  <c r="I95" i="1" s="1"/>
  <c r="J95" i="1" s="1"/>
  <c r="G39" i="1"/>
  <c r="I39" i="1" s="1"/>
  <c r="J39" i="1" s="1"/>
  <c r="I84" i="1"/>
  <c r="J84" i="1" s="1"/>
  <c r="G76" i="1"/>
  <c r="I76" i="1" s="1"/>
  <c r="J76" i="1" s="1"/>
  <c r="I74" i="1"/>
  <c r="J74" i="1" s="1"/>
  <c r="G68" i="1"/>
  <c r="I68" i="1" s="1"/>
  <c r="J68" i="1" s="1"/>
  <c r="F70" i="1"/>
  <c r="G75" i="1"/>
  <c r="I75" i="1" s="1"/>
  <c r="J75" i="1" s="1"/>
  <c r="G71" i="1"/>
  <c r="I71" i="1" s="1"/>
  <c r="J71" i="1" s="1"/>
  <c r="G66" i="1"/>
  <c r="I66" i="1" s="1"/>
  <c r="J66" i="1" s="1"/>
  <c r="F67" i="1"/>
  <c r="G65" i="1"/>
  <c r="I65" i="1" s="1"/>
  <c r="J65" i="1" s="1"/>
  <c r="E56" i="1"/>
  <c r="G60" i="1"/>
  <c r="I60" i="1" s="1"/>
  <c r="J60" i="1" s="1"/>
  <c r="I62" i="1"/>
  <c r="J62" i="1" s="1"/>
  <c r="G55" i="1"/>
  <c r="I55" i="1" s="1"/>
  <c r="J55" i="1" s="1"/>
  <c r="G49" i="1"/>
  <c r="I49" i="1" s="1"/>
  <c r="J49" i="1" s="1"/>
  <c r="G50" i="1"/>
  <c r="I50" i="1" s="1"/>
  <c r="J50" i="1" s="1"/>
  <c r="G51" i="1"/>
  <c r="I51" i="1" s="1"/>
  <c r="J51" i="1" s="1"/>
  <c r="I90" i="1"/>
  <c r="J90" i="1" s="1"/>
  <c r="I88" i="1"/>
  <c r="J88" i="1" s="1"/>
  <c r="I86" i="1"/>
  <c r="J86" i="1" s="1"/>
  <c r="I85" i="1"/>
  <c r="J85" i="1" s="1"/>
  <c r="G77" i="1"/>
  <c r="I77" i="1" s="1"/>
  <c r="J77" i="1" s="1"/>
  <c r="I73" i="1"/>
  <c r="J73" i="1" s="1"/>
  <c r="G72" i="1"/>
  <c r="I72" i="1" s="1"/>
  <c r="J72" i="1" s="1"/>
  <c r="G46" i="1"/>
  <c r="I46" i="1" s="1"/>
  <c r="J46" i="1" s="1"/>
  <c r="I80" i="1"/>
  <c r="J80" i="1" s="1"/>
  <c r="G67" i="1" l="1"/>
  <c r="I67" i="1" s="1"/>
  <c r="J67" i="1" s="1"/>
  <c r="F40" i="1"/>
  <c r="G40" i="1" s="1"/>
  <c r="I40" i="1" s="1"/>
  <c r="J40" i="1" s="1"/>
  <c r="G56" i="1"/>
  <c r="I56" i="1" s="1"/>
  <c r="J56" i="1" s="1"/>
  <c r="G96" i="1" l="1"/>
  <c r="I96" i="1" s="1"/>
  <c r="G94" i="1"/>
  <c r="I94" i="1" s="1"/>
  <c r="J94" i="1" s="1"/>
  <c r="I91" i="1"/>
  <c r="J96" i="1" l="1"/>
  <c r="J91" i="1"/>
  <c r="G70" i="1"/>
  <c r="I70" i="1" s="1"/>
  <c r="J70" i="1" s="1"/>
  <c r="G69" i="1"/>
  <c r="I69" i="1" s="1"/>
  <c r="J69" i="1" s="1"/>
  <c r="I99" i="1" l="1"/>
  <c r="J99" i="1" s="1"/>
  <c r="I101" i="1" l="1"/>
  <c r="J101" i="1" s="1"/>
  <c r="I102" i="1" l="1"/>
  <c r="J102" i="1" s="1"/>
  <c r="I103" i="1" l="1"/>
</calcChain>
</file>

<file path=xl/sharedStrings.xml><?xml version="1.0" encoding="utf-8"?>
<sst xmlns="http://schemas.openxmlformats.org/spreadsheetml/2006/main" count="250" uniqueCount="172">
  <si>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</si>
  <si>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</si>
  <si>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</si>
  <si>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</si>
  <si>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</si>
  <si>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</si>
  <si>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</si>
  <si>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</si>
  <si>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</si>
  <si>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</si>
  <si>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</si>
  <si>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</si>
  <si>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</si>
  <si>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</si>
  <si>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</si>
  <si>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</si>
  <si>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</si>
  <si>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</si>
  <si>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</si>
  <si>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</si>
  <si>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</si>
  <si>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</si>
  <si>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</si>
  <si>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</si>
  <si>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</si>
  <si>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</si>
  <si>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</si>
  <si>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</si>
  <si>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</si>
  <si>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</si>
  <si>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</si>
  <si>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</si>
  <si>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</si>
  <si>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</si>
  <si>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</si>
  <si>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</si>
  <si>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</si>
  <si>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</si>
  <si>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</si>
  <si>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</si>
  <si>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</si>
  <si>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</si>
  <si>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</si>
  <si>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</si>
  <si>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</si>
  <si>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</si>
  <si>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</si>
  <si>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</si>
  <si>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</si>
  <si>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</si>
  <si>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</si>
  <si>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</si>
  <si>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</si>
  <si>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</si>
  <si>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</si>
  <si>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</si>
  <si>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</si>
  <si>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</si>
  <si>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</si>
  <si>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</si>
  <si>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</si>
  <si>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</si>
  <si>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</si>
  <si>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</si>
  <si>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</si>
  <si>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</si>
  <si>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</si>
  <si>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</si>
  <si>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</si>
  <si>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</si>
  <si>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</si>
  <si>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</si>
  <si>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</si>
  <si>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</si>
  <si>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</si>
  <si>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</si>
  <si>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</si>
  <si>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</si>
  <si>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</si>
  <si>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</si>
  <si>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</si>
  <si>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</si>
  <si>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</si>
  <si>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</si>
  <si>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</si>
  <si>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</si>
  <si>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</si>
  <si>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</si>
  <si>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</si>
  <si>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</si>
  <si>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</si>
  <si>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</si>
  <si>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</si>
  <si>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</si>
  <si>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</si>
  <si>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</si>
  <si>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</si>
  <si>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</si>
  <si>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</si>
  <si>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</si>
  <si>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</si>
  <si>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</si>
  <si>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</si>
  <si>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</si>
  <si>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</si>
  <si>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</si>
  <si>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</si>
  <si>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</si>
  <si>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</si>
  <si>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</si>
  <si>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</si>
  <si>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</si>
  <si>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</si>
  <si>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</si>
  <si>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</si>
  <si>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</si>
  <si>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</si>
  <si>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</si>
  <si>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</si>
  <si>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</si>
  <si>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</si>
  <si>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</si>
  <si>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</si>
  <si>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</si>
  <si>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</si>
  <si>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</si>
  <si>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</si>
  <si>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</si>
  <si>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</si>
  <si>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</si>
  <si>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</si>
  <si>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</si>
  <si>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</si>
  <si>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</si>
  <si>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</si>
  <si>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</si>
  <si>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</si>
  <si>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</si>
  <si>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</si>
  <si>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</si>
  <si>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</si>
  <si>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</si>
  <si>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</si>
  <si>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</si>
  <si>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</si>
  <si>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</si>
  <si>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</si>
  <si>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</si>
  <si>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</si>
  <si>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</si>
  <si>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</si>
  <si>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</si>
  <si>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</si>
  <si>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</si>
  <si>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администрации МОГО "Ухта"</t>
  </si>
  <si>
    <t>Механизированная уборка дворовой территории</t>
  </si>
  <si>
    <t>по мере необходимости</t>
  </si>
  <si>
    <t xml:space="preserve">прим. 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</si>
  <si>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</si>
  <si>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25-40мм </t>
  </si>
  <si>
    <t>пст. Седъю, ул. Центральная</t>
  </si>
  <si>
    <t>23</t>
  </si>
  <si>
    <t>1996</t>
  </si>
  <si>
    <t>прим. 3-7-1в</t>
  </si>
  <si>
    <t>Осмотр кровель из штучных материалов</t>
  </si>
  <si>
    <t>Приложение</t>
  </si>
  <si>
    <t>"Приложение № 18</t>
  </si>
  <si>
    <t>Перечень работ, услуг по управлению, содержанию и текущему ремонту общего имущества собственников помещений в                                                                                                                                                                                                             многоквартирном доме № 23 по ул.Центральная,  пст.Седью в г.Ухта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</si>
  <si>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".</t>
  </si>
  <si>
    <t xml:space="preserve">к постановлению </t>
  </si>
  <si>
    <t>от 16 ноября 2021 г. № 3012</t>
  </si>
  <si>
    <t>от 07 декабря 2021 г. № 3192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</si>
</sst>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  <numFmt numFmtId="167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2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/>
    <xf numFmtId="0" fontId="11" fillId="0" borderId="0" xfId="0" applyFont="1" applyFill="1"/>
    <xf numFmtId="2" fontId="11" fillId="0" borderId="0" xfId="0" applyNumberFormat="1" applyFont="1" applyFill="1"/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2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2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6" fillId="0" borderId="0" xfId="0" applyFont="1" applyFill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16" fillId="2" borderId="1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center"/>
    </xf>
    <xf numFmtId="0" fontId="16" fillId="2" borderId="0" xfId="0" applyFont="1" applyFill="1" applyBorder="1" applyAlignment="1">
      <alignment horizontal="left" vertical="center" wrapText="1"/>
    </xf>
    <xf numFmtId="165" fontId="1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2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3" fontId="13" fillId="2" borderId="1" xfId="0" applyNumberFormat="1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20" fillId="2" borderId="0" xfId="0" applyFont="1" applyFill="1" applyAlignment="1">
      <alignment horizontal="left" vertical="center"/>
    </xf>
    <xf numFmtId="43" fontId="16" fillId="2" borderId="1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167" fontId="14" fillId="2" borderId="1" xfId="10" applyNumberFormat="1" applyFont="1" applyFill="1" applyBorder="1" applyAlignment="1">
      <alignment horizontal="left" vertical="center"/>
    </xf>
    <xf numFmtId="0" fontId="16" fillId="2" borderId="1" xfId="10" applyFont="1" applyFill="1" applyBorder="1" applyAlignment="1" applyProtection="1">
      <alignment horizontal="center" vertical="top" wrapText="1"/>
      <protection hidden="1"/>
    </xf>
    <xf numFmtId="49" fontId="16" fillId="2" borderId="1" xfId="10" applyNumberFormat="1" applyFont="1" applyFill="1" applyBorder="1" applyAlignment="1" applyProtection="1">
      <alignment horizontal="left" vertical="top" wrapText="1"/>
      <protection hidden="1"/>
    </xf>
    <xf numFmtId="2" fontId="16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6" fillId="2" borderId="1" xfId="10" applyFont="1" applyFill="1" applyBorder="1" applyAlignment="1" applyProtection="1">
      <alignment horizontal="center" vertical="center" wrapText="1"/>
      <protection hidden="1"/>
    </xf>
    <xf numFmtId="49" fontId="1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10" applyNumberFormat="1" applyFont="1" applyFill="1" applyBorder="1" applyAlignment="1" applyProtection="1">
      <alignment horizontal="center" vertical="center" wrapText="1"/>
      <protection hidden="1"/>
    </xf>
    <xf numFmtId="43" fontId="16" fillId="2" borderId="1" xfId="0" applyNumberFormat="1" applyFont="1" applyFill="1" applyBorder="1" applyAlignment="1">
      <alignment vertical="center"/>
    </xf>
    <xf numFmtId="166" fontId="16" fillId="2" borderId="1" xfId="0" applyNumberFormat="1" applyFont="1" applyFill="1" applyBorder="1" applyAlignment="1">
      <alignment horizontal="center" vertical="center" wrapText="1"/>
    </xf>
    <xf numFmtId="0" fontId="16" fillId="2" borderId="1" xfId="3" applyFont="1" applyFill="1" applyBorder="1" applyAlignment="1" applyProtection="1">
      <alignment horizontal="center" vertical="center" wrapText="1"/>
      <protection hidden="1"/>
    </xf>
    <xf numFmtId="49" fontId="16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left" vertical="center" wrapText="1"/>
      <protection hidden="1"/>
    </xf>
    <xf numFmtId="2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43" fontId="16" fillId="2" borderId="1" xfId="0" applyNumberFormat="1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43" fontId="13" fillId="2" borderId="1" xfId="1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6" fillId="2" borderId="1" xfId="7" applyFont="1" applyFill="1" applyBorder="1" applyAlignment="1" applyProtection="1">
      <alignment horizontal="center" vertical="center" wrapText="1"/>
      <protection hidden="1"/>
    </xf>
    <xf numFmtId="49" fontId="16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8" applyFont="1" applyFill="1" applyBorder="1" applyAlignment="1" applyProtection="1">
      <alignment horizontal="center" vertical="center" wrapText="1"/>
      <protection hidden="1"/>
    </xf>
    <xf numFmtId="49" fontId="16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9" applyFont="1" applyFill="1" applyBorder="1" applyAlignment="1" applyProtection="1">
      <alignment horizontal="center" vertical="center" wrapText="1"/>
      <protection hidden="1"/>
    </xf>
    <xf numFmtId="49" fontId="16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9" applyNumberFormat="1" applyFont="1" applyFill="1" applyBorder="1" applyAlignment="1" applyProtection="1">
      <alignment horizontal="center" vertical="center" wrapText="1"/>
      <protection hidden="1"/>
    </xf>
    <xf numFmtId="43" fontId="14" fillId="2" borderId="1" xfId="0" applyNumberFormat="1" applyFont="1" applyFill="1" applyBorder="1" applyAlignment="1">
      <alignment horizontal="center" vertical="center" wrapText="1"/>
    </xf>
    <xf numFmtId="43" fontId="1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9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0" fontId="11" fillId="2" borderId="0" xfId="0" applyFont="1" applyFill="1"/>
    <xf numFmtId="164" fontId="23" fillId="2" borderId="0" xfId="0" applyNumberFormat="1" applyFont="1" applyFill="1" applyBorder="1" applyAlignment="1">
      <alignment horizontal="right" wrapText="1"/>
    </xf>
    <xf numFmtId="164" fontId="23" fillId="0" borderId="0" xfId="0" applyNumberFormat="1" applyFont="1" applyFill="1" applyBorder="1" applyAlignment="1">
      <alignment wrapText="1"/>
    </xf>
    <xf numFmtId="0" fontId="23" fillId="2" borderId="0" xfId="0" applyFont="1" applyFill="1" applyAlignment="1">
      <alignment horizontal="right" vertical="center"/>
    </xf>
    <xf numFmtId="0" fontId="23" fillId="2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" wrapText="1"/>
    </xf>
    <xf numFmtId="2" fontId="26" fillId="0" borderId="0" xfId="0" applyNumberFormat="1" applyFont="1" applyFill="1" applyAlignment="1">
      <alignment horizont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right" wrapText="1"/>
    </xf>
    <xf numFmtId="0" fontId="26" fillId="0" borderId="0" xfId="0" applyFont="1" applyAlignment="1">
      <alignment horizontal="right"/>
    </xf>
    <xf numFmtId="0" fontId="23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7" fillId="2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43" fontId="7" fillId="2" borderId="1" xfId="0" applyNumberFormat="1" applyFont="1" applyFill="1" applyBorder="1" applyAlignment="1">
      <alignment horizontal="center" vertical="center" textRotation="90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105"/>
  <sheetViews>
    <sheetView tabSelected="1" view="pageBreakPreview" zoomScale="60" zoomScaleNormal="100" workbookViewId="0">
      <selection activeCell="G4" sqref="G4:J4"/>
    </sheetView>
  </sheetViews>
  <sheetFormatPr defaultRowHeight="15" x14ac:dyDescent="0.25"/>
  <cols>
    <col min="1" max="1" width="14.5703125" style="2" customWidth="1"/>
    <col min="2" max="2" width="36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hidden="1" customWidth="1"/>
    <col min="12" max="12" width="9.5703125" style="1" bestFit="1" customWidth="1"/>
    <col min="13" max="16384" width="9.140625" style="1"/>
  </cols>
  <sheetData>
    <row r="1" spans="6:11" ht="15.75" x14ac:dyDescent="0.25">
      <c r="G1" s="87" t="s">
        <v>165</v>
      </c>
      <c r="H1" s="87"/>
      <c r="I1" s="87"/>
      <c r="J1" s="87"/>
    </row>
    <row r="2" spans="6:11" ht="15.75" x14ac:dyDescent="0.25">
      <c r="G2" s="87" t="s">
        <v>169</v>
      </c>
      <c r="H2" s="87"/>
      <c r="I2" s="87"/>
      <c r="J2" s="87"/>
    </row>
    <row r="3" spans="6:11" ht="15.75" x14ac:dyDescent="0.25">
      <c r="G3" s="87" t="s">
        <v>154</v>
      </c>
      <c r="H3" s="87"/>
      <c r="I3" s="87"/>
      <c r="J3" s="87"/>
    </row>
    <row r="4" spans="6:11" ht="15.75" x14ac:dyDescent="0.25">
      <c r="G4" s="87" t="s">
        <v>171</v>
      </c>
      <c r="H4" s="87"/>
      <c r="I4" s="87"/>
      <c r="J4" s="87"/>
    </row>
    <row r="5" spans="6:11" ht="15.75" x14ac:dyDescent="0.25">
      <c r="G5" s="87"/>
      <c r="H5" s="87"/>
      <c r="I5" s="87"/>
      <c r="J5" s="87"/>
    </row>
    <row r="6" spans="6:11" ht="15.75" x14ac:dyDescent="0.25">
      <c r="G6" s="87" t="s">
        <v>166</v>
      </c>
      <c r="H6" s="87"/>
      <c r="I6" s="87"/>
      <c r="J6" s="87"/>
    </row>
    <row r="7" spans="6:11" ht="15.75" x14ac:dyDescent="0.25">
      <c r="G7" s="87" t="s">
        <v>169</v>
      </c>
      <c r="H7" s="87"/>
      <c r="I7" s="87"/>
      <c r="J7" s="87"/>
    </row>
    <row r="8" spans="6:11" ht="15.75" x14ac:dyDescent="0.25">
      <c r="G8" s="87" t="s">
        <v>154</v>
      </c>
      <c r="H8" s="87"/>
      <c r="I8" s="87"/>
      <c r="J8" s="87"/>
    </row>
    <row r="9" spans="6:11" ht="15.75" x14ac:dyDescent="0.25">
      <c r="G9" s="87" t="s">
        <v>170</v>
      </c>
      <c r="H9" s="87"/>
      <c r="I9" s="87"/>
      <c r="J9" s="87"/>
    </row>
    <row r="10" spans="6:11" x14ac:dyDescent="0.25">
      <c r="G10" s="88"/>
      <c r="H10" s="88"/>
      <c r="I10" s="88"/>
      <c r="J10" s="88"/>
      <c r="K10" s="88"/>
    </row>
    <row r="11" spans="6:11" ht="0.75" customHeight="1" x14ac:dyDescent="0.25">
      <c r="G11" s="89"/>
      <c r="H11" s="89"/>
      <c r="I11" s="89"/>
      <c r="J11" s="89"/>
      <c r="K11" s="89"/>
    </row>
    <row r="12" spans="6:11" hidden="1" x14ac:dyDescent="0.25">
      <c r="G12" s="90"/>
      <c r="H12" s="91"/>
      <c r="I12" s="91"/>
      <c r="J12" s="91"/>
      <c r="K12" s="91"/>
    </row>
    <row r="13" spans="6:11" hidden="1" x14ac:dyDescent="0.25"/>
    <row r="14" spans="6:11" ht="1.5" hidden="1" customHeight="1" x14ac:dyDescent="0.25">
      <c r="F14" s="84"/>
      <c r="G14" s="84"/>
      <c r="H14" s="84"/>
      <c r="I14" s="84"/>
      <c r="J14" s="84"/>
      <c r="K14" s="84"/>
    </row>
    <row r="15" spans="6:11" hidden="1" x14ac:dyDescent="0.25">
      <c r="F15" s="92"/>
      <c r="G15" s="92"/>
      <c r="H15" s="92"/>
      <c r="I15" s="92"/>
      <c r="J15" s="92"/>
      <c r="K15" s="92"/>
    </row>
    <row r="16" spans="6:11" hidden="1" x14ac:dyDescent="0.25">
      <c r="F16" s="92"/>
      <c r="G16" s="92"/>
      <c r="H16" s="92"/>
      <c r="I16" s="92"/>
      <c r="J16" s="92"/>
      <c r="K16" s="92"/>
    </row>
    <row r="17" spans="1:11" ht="24" hidden="1" x14ac:dyDescent="0.25">
      <c r="F17" s="85"/>
      <c r="G17" s="85"/>
      <c r="H17" s="85"/>
      <c r="I17" s="85"/>
      <c r="J17" s="86"/>
      <c r="K17" s="85" t="s">
        <v>154</v>
      </c>
    </row>
    <row r="18" spans="1:11" x14ac:dyDescent="0.25">
      <c r="F18" s="92"/>
      <c r="G18" s="92"/>
      <c r="H18" s="92"/>
      <c r="I18" s="92"/>
      <c r="J18" s="92"/>
      <c r="K18" s="92"/>
    </row>
    <row r="19" spans="1:11" ht="1.5" customHeight="1" x14ac:dyDescent="0.25"/>
    <row r="20" spans="1:11" ht="15.75" customHeight="1" x14ac:dyDescent="0.25">
      <c r="H20" s="93"/>
      <c r="I20" s="93"/>
      <c r="J20" s="93"/>
    </row>
    <row r="21" spans="1:11" s="18" customFormat="1" ht="15" customHeight="1" x14ac:dyDescent="0.25">
      <c r="A21" s="17"/>
      <c r="B21" s="20" t="s">
        <v>22</v>
      </c>
      <c r="C21" s="113" t="s">
        <v>160</v>
      </c>
      <c r="D21" s="111"/>
      <c r="E21" s="112"/>
      <c r="F21" s="83"/>
      <c r="G21" s="83"/>
      <c r="H21" s="83"/>
      <c r="I21" s="83"/>
      <c r="J21" s="83"/>
      <c r="K21" s="83"/>
    </row>
    <row r="22" spans="1:11" s="18" customFormat="1" ht="15" customHeight="1" x14ac:dyDescent="0.25">
      <c r="A22" s="17"/>
      <c r="B22" s="20" t="s">
        <v>23</v>
      </c>
      <c r="C22" s="107" t="s">
        <v>161</v>
      </c>
      <c r="D22" s="108"/>
      <c r="E22" s="109"/>
      <c r="F22" s="83"/>
      <c r="G22" s="83"/>
      <c r="H22" s="83"/>
      <c r="I22" s="83"/>
      <c r="J22" s="83"/>
      <c r="K22" s="83"/>
    </row>
    <row r="23" spans="1:11" s="18" customFormat="1" ht="15" customHeight="1" x14ac:dyDescent="0.25">
      <c r="A23" s="17"/>
      <c r="B23" s="20" t="s">
        <v>24</v>
      </c>
      <c r="C23" s="107" t="s">
        <v>162</v>
      </c>
      <c r="D23" s="108"/>
      <c r="E23" s="109"/>
      <c r="F23" s="83"/>
      <c r="G23" s="83"/>
      <c r="H23" s="83"/>
      <c r="I23" s="83"/>
      <c r="J23" s="83"/>
      <c r="K23" s="83"/>
    </row>
    <row r="24" spans="1:11" s="18" customFormat="1" ht="15" customHeight="1" x14ac:dyDescent="0.25">
      <c r="A24" s="17"/>
      <c r="B24" s="20" t="s">
        <v>25</v>
      </c>
      <c r="C24" s="113" t="s">
        <v>68</v>
      </c>
      <c r="D24" s="111"/>
      <c r="E24" s="112"/>
      <c r="F24" s="83"/>
      <c r="G24" s="83"/>
      <c r="H24" s="83"/>
      <c r="I24" s="83"/>
      <c r="J24" s="83"/>
      <c r="K24" s="83"/>
    </row>
    <row r="25" spans="1:11" s="18" customFormat="1" ht="15" customHeight="1" x14ac:dyDescent="0.25">
      <c r="A25" s="17"/>
      <c r="B25" s="20" t="s">
        <v>26</v>
      </c>
      <c r="C25" s="113">
        <v>3</v>
      </c>
      <c r="D25" s="111"/>
      <c r="E25" s="112"/>
      <c r="F25" s="83"/>
      <c r="G25" s="83"/>
      <c r="H25" s="83"/>
      <c r="I25" s="83"/>
      <c r="J25" s="83"/>
      <c r="K25" s="83"/>
    </row>
    <row r="26" spans="1:11" s="18" customFormat="1" ht="15" customHeight="1" x14ac:dyDescent="0.25">
      <c r="A26" s="17"/>
      <c r="B26" s="20" t="s">
        <v>27</v>
      </c>
      <c r="C26" s="113">
        <v>3</v>
      </c>
      <c r="D26" s="111"/>
      <c r="E26" s="112"/>
      <c r="F26" s="83"/>
      <c r="G26" s="83"/>
      <c r="H26" s="83"/>
      <c r="I26" s="83"/>
      <c r="J26" s="83"/>
      <c r="K26" s="83"/>
    </row>
    <row r="27" spans="1:11" s="18" customFormat="1" ht="15" customHeight="1" x14ac:dyDescent="0.25">
      <c r="A27" s="17"/>
      <c r="B27" s="20" t="s">
        <v>30</v>
      </c>
      <c r="C27" s="113">
        <v>36</v>
      </c>
      <c r="D27" s="111"/>
      <c r="E27" s="112"/>
      <c r="F27" s="83"/>
      <c r="G27" s="83"/>
      <c r="H27" s="83"/>
      <c r="I27" s="83"/>
      <c r="J27" s="83"/>
      <c r="K27" s="83"/>
    </row>
    <row r="28" spans="1:11" s="18" customFormat="1" ht="15" customHeight="1" x14ac:dyDescent="0.25">
      <c r="A28" s="17"/>
      <c r="B28" s="20" t="s">
        <v>28</v>
      </c>
      <c r="C28" s="110">
        <v>2152.8000000000002</v>
      </c>
      <c r="D28" s="111"/>
      <c r="E28" s="112"/>
      <c r="F28" s="83"/>
      <c r="G28" s="83"/>
      <c r="H28" s="83"/>
      <c r="I28" s="83"/>
      <c r="J28" s="83"/>
      <c r="K28" s="83"/>
    </row>
    <row r="29" spans="1:11" s="18" customFormat="1" ht="15" customHeight="1" x14ac:dyDescent="0.25">
      <c r="A29" s="17"/>
      <c r="B29" s="20" t="s">
        <v>29</v>
      </c>
      <c r="C29" s="110">
        <v>2152.8000000000002</v>
      </c>
      <c r="D29" s="111"/>
      <c r="E29" s="112"/>
      <c r="F29" s="83"/>
      <c r="G29" s="83"/>
      <c r="H29" s="83"/>
      <c r="I29" s="83"/>
      <c r="J29" s="83"/>
      <c r="K29" s="83"/>
    </row>
    <row r="30" spans="1:11" ht="18.75" customHeight="1" x14ac:dyDescent="0.25">
      <c r="A30" s="100"/>
      <c r="B30" s="100"/>
      <c r="C30" s="100"/>
      <c r="D30" s="100"/>
      <c r="E30" s="100"/>
      <c r="F30" s="100"/>
      <c r="G30" s="100"/>
      <c r="H30" s="100"/>
      <c r="I30" s="100"/>
      <c r="J30" s="100"/>
      <c r="K30" s="18"/>
    </row>
    <row r="31" spans="1:11" ht="36" customHeight="1" x14ac:dyDescent="0.25">
      <c r="A31" s="101" t="s">
        <v>167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8"/>
    </row>
    <row r="32" spans="1:11" ht="4.5" customHeight="1" x14ac:dyDescent="0.25">
      <c r="A32" s="18"/>
      <c r="B32" s="21"/>
      <c r="C32" s="22"/>
      <c r="D32" s="23"/>
      <c r="E32" s="23"/>
      <c r="F32" s="24"/>
      <c r="G32" s="24"/>
      <c r="H32" s="18"/>
      <c r="I32" s="18"/>
      <c r="J32" s="18"/>
      <c r="K32" s="18"/>
    </row>
    <row r="33" spans="1:11" ht="2.25" hidden="1" customHeight="1" x14ac:dyDescent="0.25">
      <c r="A33" s="102"/>
      <c r="B33" s="102"/>
      <c r="C33" s="102"/>
      <c r="D33" s="102"/>
      <c r="E33" s="102"/>
      <c r="F33" s="102"/>
      <c r="G33" s="102"/>
      <c r="H33" s="102"/>
      <c r="I33" s="102"/>
      <c r="J33" s="102"/>
      <c r="K33" s="18"/>
    </row>
    <row r="34" spans="1:11" hidden="1" x14ac:dyDescent="0.25">
      <c r="A34" s="19"/>
      <c r="B34" s="25"/>
      <c r="C34" s="26"/>
      <c r="D34" s="27"/>
      <c r="E34" s="27"/>
      <c r="F34" s="27"/>
      <c r="G34" s="28"/>
      <c r="H34" s="29"/>
      <c r="I34" s="30"/>
      <c r="J34" s="31"/>
      <c r="K34" s="18"/>
    </row>
    <row r="35" spans="1:11" ht="82.5" customHeight="1" x14ac:dyDescent="0.25">
      <c r="A35" s="32" t="s">
        <v>0</v>
      </c>
      <c r="B35" s="32" t="s">
        <v>1</v>
      </c>
      <c r="C35" s="32" t="s">
        <v>2</v>
      </c>
      <c r="D35" s="32" t="s">
        <v>36</v>
      </c>
      <c r="E35" s="32" t="s">
        <v>36</v>
      </c>
      <c r="F35" s="32" t="s">
        <v>3</v>
      </c>
      <c r="G35" s="32" t="s">
        <v>84</v>
      </c>
      <c r="H35" s="33" t="s">
        <v>4</v>
      </c>
      <c r="I35" s="34" t="s">
        <v>122</v>
      </c>
      <c r="J35" s="35" t="s">
        <v>5</v>
      </c>
      <c r="K35" s="32" t="s">
        <v>66</v>
      </c>
    </row>
    <row r="36" spans="1:11" x14ac:dyDescent="0.25">
      <c r="A36" s="36">
        <v>1</v>
      </c>
      <c r="B36" s="37">
        <v>2</v>
      </c>
      <c r="C36" s="37">
        <v>3</v>
      </c>
      <c r="D36" s="37">
        <v>4</v>
      </c>
      <c r="E36" s="37"/>
      <c r="F36" s="37">
        <v>6</v>
      </c>
      <c r="G36" s="37">
        <v>7</v>
      </c>
      <c r="H36" s="37">
        <v>8</v>
      </c>
      <c r="I36" s="38">
        <v>9</v>
      </c>
      <c r="J36" s="39">
        <v>10</v>
      </c>
      <c r="K36" s="37">
        <v>11</v>
      </c>
    </row>
    <row r="37" spans="1:11" s="4" customFormat="1" ht="15" customHeight="1" x14ac:dyDescent="0.25">
      <c r="A37" s="94" t="s">
        <v>73</v>
      </c>
      <c r="B37" s="95"/>
      <c r="C37" s="95"/>
      <c r="D37" s="95"/>
      <c r="E37" s="95"/>
      <c r="F37" s="95"/>
      <c r="G37" s="96"/>
      <c r="H37" s="40"/>
      <c r="I37" s="41"/>
      <c r="J37" s="41"/>
      <c r="K37" s="103"/>
    </row>
    <row r="38" spans="1:11" s="4" customFormat="1" ht="15" customHeight="1" x14ac:dyDescent="0.25">
      <c r="A38" s="16"/>
      <c r="B38" s="42"/>
      <c r="C38" s="42"/>
      <c r="D38" s="42"/>
      <c r="E38" s="42"/>
      <c r="F38" s="42"/>
      <c r="G38" s="42"/>
      <c r="H38" s="43"/>
      <c r="I38" s="42"/>
      <c r="J38" s="42"/>
      <c r="K38" s="103"/>
    </row>
    <row r="39" spans="1:11" s="4" customFormat="1" ht="25.5" customHeight="1" x14ac:dyDescent="0.25">
      <c r="A39" s="16" t="s">
        <v>77</v>
      </c>
      <c r="B39" s="20" t="s">
        <v>80</v>
      </c>
      <c r="C39" s="16" t="s">
        <v>6</v>
      </c>
      <c r="D39" s="16" t="s">
        <v>123</v>
      </c>
      <c r="E39" s="16">
        <v>52</v>
      </c>
      <c r="F39" s="44">
        <f>293.7/100</f>
        <v>2.9369999999999998</v>
      </c>
      <c r="G39" s="44">
        <f>E39*F39</f>
        <v>152.72399999999999</v>
      </c>
      <c r="H39" s="40">
        <v>247.67</v>
      </c>
      <c r="I39" s="41">
        <f>H39*G39</f>
        <v>37825.153079999996</v>
      </c>
      <c r="J39" s="41">
        <f>I39/12/2152.8</f>
        <v>1.4641843599033812</v>
      </c>
      <c r="K39" s="103"/>
    </row>
    <row r="40" spans="1:11" s="4" customFormat="1" ht="27" customHeight="1" x14ac:dyDescent="0.25">
      <c r="A40" s="16" t="s">
        <v>78</v>
      </c>
      <c r="B40" s="20" t="s">
        <v>79</v>
      </c>
      <c r="C40" s="16" t="s">
        <v>6</v>
      </c>
      <c r="D40" s="16" t="s">
        <v>117</v>
      </c>
      <c r="E40" s="16">
        <v>12</v>
      </c>
      <c r="F40" s="44">
        <f>F39</f>
        <v>2.9369999999999998</v>
      </c>
      <c r="G40" s="44">
        <f>E40*F40</f>
        <v>35.244</v>
      </c>
      <c r="H40" s="40">
        <v>643.5</v>
      </c>
      <c r="I40" s="41">
        <f t="shared" ref="I40:I97" si="0">H40*G40</f>
        <v>22679.513999999999</v>
      </c>
      <c r="J40" s="41">
        <f t="shared" ref="J40:J102" si="1">I40/12/2152.8</f>
        <v>0.8779076086956521</v>
      </c>
      <c r="K40" s="103"/>
    </row>
    <row r="41" spans="1:11" s="4" customFormat="1" ht="27" customHeight="1" x14ac:dyDescent="0.25">
      <c r="A41" s="16" t="s">
        <v>125</v>
      </c>
      <c r="B41" s="20" t="s">
        <v>126</v>
      </c>
      <c r="C41" s="16" t="s">
        <v>127</v>
      </c>
      <c r="D41" s="45" t="s">
        <v>64</v>
      </c>
      <c r="E41" s="16">
        <v>1</v>
      </c>
      <c r="F41" s="44">
        <f>9/10</f>
        <v>0.9</v>
      </c>
      <c r="G41" s="44">
        <f>F41</f>
        <v>0.9</v>
      </c>
      <c r="H41" s="46">
        <v>735.52</v>
      </c>
      <c r="I41" s="41">
        <f t="shared" si="0"/>
        <v>661.96799999999996</v>
      </c>
      <c r="J41" s="41">
        <f t="shared" si="1"/>
        <v>2.5624303232998882E-2</v>
      </c>
      <c r="K41" s="103"/>
    </row>
    <row r="42" spans="1:11" s="4" customFormat="1" ht="27" customHeight="1" x14ac:dyDescent="0.25">
      <c r="A42" s="16" t="s">
        <v>128</v>
      </c>
      <c r="B42" s="20" t="s">
        <v>129</v>
      </c>
      <c r="C42" s="16" t="s">
        <v>6</v>
      </c>
      <c r="D42" s="45" t="s">
        <v>64</v>
      </c>
      <c r="E42" s="16">
        <v>1</v>
      </c>
      <c r="F42" s="44">
        <f>9/100</f>
        <v>0.09</v>
      </c>
      <c r="G42" s="44">
        <f>F42</f>
        <v>0.09</v>
      </c>
      <c r="H42" s="46">
        <v>62.54</v>
      </c>
      <c r="I42" s="41">
        <f t="shared" si="0"/>
        <v>5.6285999999999996</v>
      </c>
      <c r="J42" s="41">
        <f t="shared" si="1"/>
        <v>2.1787904124860642E-4</v>
      </c>
      <c r="K42" s="103"/>
    </row>
    <row r="43" spans="1:11" s="4" customFormat="1" ht="27" customHeight="1" x14ac:dyDescent="0.25">
      <c r="A43" s="16" t="s">
        <v>130</v>
      </c>
      <c r="B43" s="20" t="s">
        <v>131</v>
      </c>
      <c r="C43" s="16" t="s">
        <v>6</v>
      </c>
      <c r="D43" s="45" t="s">
        <v>64</v>
      </c>
      <c r="E43" s="16">
        <v>1</v>
      </c>
      <c r="F43" s="44">
        <f>36/100</f>
        <v>0.36</v>
      </c>
      <c r="G43" s="44">
        <f>F43</f>
        <v>0.36</v>
      </c>
      <c r="H43" s="46">
        <v>305.22000000000003</v>
      </c>
      <c r="I43" s="41">
        <f t="shared" si="0"/>
        <v>109.87920000000001</v>
      </c>
      <c r="J43" s="41">
        <f t="shared" si="1"/>
        <v>4.2533444816053511E-3</v>
      </c>
      <c r="K43" s="103"/>
    </row>
    <row r="44" spans="1:11" s="4" customFormat="1" ht="27" customHeight="1" x14ac:dyDescent="0.25">
      <c r="A44" s="16" t="s">
        <v>132</v>
      </c>
      <c r="B44" s="20" t="s">
        <v>133</v>
      </c>
      <c r="C44" s="16" t="s">
        <v>6</v>
      </c>
      <c r="D44" s="45" t="s">
        <v>64</v>
      </c>
      <c r="E44" s="16">
        <v>12</v>
      </c>
      <c r="F44" s="44">
        <f>9/100</f>
        <v>0.09</v>
      </c>
      <c r="G44" s="44">
        <f>F44*12</f>
        <v>1.08</v>
      </c>
      <c r="H44" s="46">
        <v>307.72000000000003</v>
      </c>
      <c r="I44" s="41">
        <f t="shared" si="0"/>
        <v>332.33760000000007</v>
      </c>
      <c r="J44" s="41">
        <f t="shared" si="1"/>
        <v>1.2864548494983278E-2</v>
      </c>
      <c r="K44" s="103"/>
    </row>
    <row r="45" spans="1:11" s="4" customFormat="1" ht="27" customHeight="1" x14ac:dyDescent="0.25">
      <c r="A45" s="16" t="s">
        <v>134</v>
      </c>
      <c r="B45" s="20" t="s">
        <v>135</v>
      </c>
      <c r="C45" s="16" t="s">
        <v>127</v>
      </c>
      <c r="D45" s="45" t="s">
        <v>64</v>
      </c>
      <c r="E45" s="16">
        <v>1</v>
      </c>
      <c r="F45" s="44">
        <f>23.3/10</f>
        <v>2.33</v>
      </c>
      <c r="G45" s="44">
        <f>F45</f>
        <v>2.33</v>
      </c>
      <c r="H45" s="46">
        <v>208.43</v>
      </c>
      <c r="I45" s="41">
        <f t="shared" si="0"/>
        <v>485.64190000000002</v>
      </c>
      <c r="J45" s="41">
        <f t="shared" si="1"/>
        <v>1.8798847237705935E-2</v>
      </c>
      <c r="K45" s="103"/>
    </row>
    <row r="46" spans="1:11" s="4" customFormat="1" ht="27" customHeight="1" x14ac:dyDescent="0.25">
      <c r="A46" s="16"/>
      <c r="B46" s="20" t="s">
        <v>111</v>
      </c>
      <c r="C46" s="16" t="s">
        <v>112</v>
      </c>
      <c r="D46" s="16" t="s">
        <v>141</v>
      </c>
      <c r="E46" s="16">
        <v>12</v>
      </c>
      <c r="F46" s="44">
        <v>50</v>
      </c>
      <c r="G46" s="44">
        <f>E46*F46</f>
        <v>600</v>
      </c>
      <c r="H46" s="40">
        <v>2.4500000000000002</v>
      </c>
      <c r="I46" s="41">
        <f t="shared" si="0"/>
        <v>1470</v>
      </c>
      <c r="J46" s="41">
        <f t="shared" si="1"/>
        <v>5.6902638424377552E-2</v>
      </c>
      <c r="K46" s="103"/>
    </row>
    <row r="47" spans="1:11" ht="15" customHeight="1" x14ac:dyDescent="0.25">
      <c r="A47" s="97" t="s">
        <v>72</v>
      </c>
      <c r="B47" s="98"/>
      <c r="C47" s="98"/>
      <c r="D47" s="98"/>
      <c r="E47" s="98"/>
      <c r="F47" s="98"/>
      <c r="G47" s="99"/>
      <c r="H47" s="40"/>
      <c r="I47" s="41">
        <f t="shared" si="0"/>
        <v>0</v>
      </c>
      <c r="J47" s="41">
        <f t="shared" si="1"/>
        <v>0</v>
      </c>
      <c r="K47" s="103"/>
    </row>
    <row r="48" spans="1:11" x14ac:dyDescent="0.25">
      <c r="A48" s="97" t="s">
        <v>39</v>
      </c>
      <c r="B48" s="98"/>
      <c r="C48" s="98"/>
      <c r="D48" s="98"/>
      <c r="E48" s="98"/>
      <c r="F48" s="98"/>
      <c r="G48" s="99"/>
      <c r="H48" s="40"/>
      <c r="I48" s="41">
        <f t="shared" si="0"/>
        <v>0</v>
      </c>
      <c r="J48" s="41">
        <f t="shared" si="1"/>
        <v>0</v>
      </c>
      <c r="K48" s="103"/>
    </row>
    <row r="49" spans="1:11" s="5" customFormat="1" ht="25.5" x14ac:dyDescent="0.2">
      <c r="A49" s="16" t="s">
        <v>44</v>
      </c>
      <c r="B49" s="20" t="s">
        <v>116</v>
      </c>
      <c r="C49" s="16" t="s">
        <v>9</v>
      </c>
      <c r="D49" s="16" t="s">
        <v>124</v>
      </c>
      <c r="E49" s="16">
        <v>26</v>
      </c>
      <c r="F49" s="44">
        <f>200/1000</f>
        <v>0.2</v>
      </c>
      <c r="G49" s="44">
        <f>E49*F49</f>
        <v>5.2</v>
      </c>
      <c r="H49" s="40">
        <v>365.26</v>
      </c>
      <c r="I49" s="41">
        <f t="shared" si="0"/>
        <v>1899.3520000000001</v>
      </c>
      <c r="J49" s="41">
        <f t="shared" si="1"/>
        <v>7.3522544283413843E-2</v>
      </c>
      <c r="K49" s="103"/>
    </row>
    <row r="50" spans="1:11" s="5" customFormat="1" ht="38.25" x14ac:dyDescent="0.2">
      <c r="A50" s="16" t="s">
        <v>97</v>
      </c>
      <c r="B50" s="20" t="s">
        <v>110</v>
      </c>
      <c r="C50" s="16" t="s">
        <v>98</v>
      </c>
      <c r="D50" s="16" t="s">
        <v>118</v>
      </c>
      <c r="E50" s="16">
        <v>2</v>
      </c>
      <c r="F50" s="44">
        <f>115.6/1000</f>
        <v>0.11559999999999999</v>
      </c>
      <c r="G50" s="44">
        <f>E50*F50</f>
        <v>0.23119999999999999</v>
      </c>
      <c r="H50" s="40">
        <v>365.26</v>
      </c>
      <c r="I50" s="41">
        <f t="shared" si="0"/>
        <v>84.448111999999995</v>
      </c>
      <c r="J50" s="41">
        <f t="shared" si="1"/>
        <v>3.2689254304471694E-3</v>
      </c>
      <c r="K50" s="103"/>
    </row>
    <row r="51" spans="1:11" s="5" customFormat="1" ht="24.75" customHeight="1" x14ac:dyDescent="0.2">
      <c r="A51" s="16" t="s">
        <v>61</v>
      </c>
      <c r="B51" s="20" t="s">
        <v>10</v>
      </c>
      <c r="C51" s="16" t="s">
        <v>9</v>
      </c>
      <c r="D51" s="16" t="s">
        <v>90</v>
      </c>
      <c r="E51" s="16">
        <v>26</v>
      </c>
      <c r="F51" s="44">
        <f>1080/1000</f>
        <v>1.08</v>
      </c>
      <c r="G51" s="44">
        <f>E51*F51</f>
        <v>28.080000000000002</v>
      </c>
      <c r="H51" s="40">
        <v>220.16</v>
      </c>
      <c r="I51" s="41">
        <f t="shared" si="0"/>
        <v>6182.0928000000004</v>
      </c>
      <c r="J51" s="41">
        <f t="shared" si="1"/>
        <v>0.23930434782608692</v>
      </c>
      <c r="K51" s="103"/>
    </row>
    <row r="52" spans="1:11" s="5" customFormat="1" ht="24.75" customHeight="1" x14ac:dyDescent="0.2">
      <c r="A52" s="47" t="s">
        <v>147</v>
      </c>
      <c r="B52" s="48" t="s">
        <v>148</v>
      </c>
      <c r="C52" s="49" t="s">
        <v>7</v>
      </c>
      <c r="D52" s="16" t="s">
        <v>149</v>
      </c>
      <c r="E52" s="16">
        <v>1</v>
      </c>
      <c r="F52" s="16">
        <v>1</v>
      </c>
      <c r="G52" s="16">
        <v>1</v>
      </c>
      <c r="H52" s="40">
        <v>270.2</v>
      </c>
      <c r="I52" s="41">
        <f t="shared" si="0"/>
        <v>270.2</v>
      </c>
      <c r="J52" s="41">
        <f t="shared" si="1"/>
        <v>1.0459246872290349E-2</v>
      </c>
      <c r="K52" s="103"/>
    </row>
    <row r="53" spans="1:11" s="15" customFormat="1" ht="24.75" customHeight="1" x14ac:dyDescent="0.25">
      <c r="A53" s="50" t="s">
        <v>151</v>
      </c>
      <c r="B53" s="51" t="s">
        <v>152</v>
      </c>
      <c r="C53" s="52" t="s">
        <v>9</v>
      </c>
      <c r="D53" s="16" t="s">
        <v>149</v>
      </c>
      <c r="E53" s="16">
        <v>2</v>
      </c>
      <c r="F53" s="44">
        <f>480/1000</f>
        <v>0.48</v>
      </c>
      <c r="G53" s="53">
        <f>E53*F53</f>
        <v>0.96</v>
      </c>
      <c r="H53" s="40">
        <v>1401.01</v>
      </c>
      <c r="I53" s="41">
        <f t="shared" si="0"/>
        <v>1344.9695999999999</v>
      </c>
      <c r="J53" s="41">
        <f t="shared" si="1"/>
        <v>5.2062801932367141E-2</v>
      </c>
      <c r="K53" s="103"/>
    </row>
    <row r="54" spans="1:11" x14ac:dyDescent="0.25">
      <c r="A54" s="97" t="s">
        <v>38</v>
      </c>
      <c r="B54" s="98"/>
      <c r="C54" s="98"/>
      <c r="D54" s="98"/>
      <c r="E54" s="98"/>
      <c r="F54" s="98"/>
      <c r="G54" s="99"/>
      <c r="H54" s="40"/>
      <c r="I54" s="41">
        <f t="shared" si="0"/>
        <v>0</v>
      </c>
      <c r="J54" s="41">
        <f t="shared" si="1"/>
        <v>0</v>
      </c>
      <c r="K54" s="103"/>
    </row>
    <row r="55" spans="1:11" s="5" customFormat="1" ht="28.5" customHeight="1" x14ac:dyDescent="0.2">
      <c r="A55" s="16" t="s">
        <v>45</v>
      </c>
      <c r="B55" s="20" t="s">
        <v>100</v>
      </c>
      <c r="C55" s="16" t="s">
        <v>9</v>
      </c>
      <c r="D55" s="16" t="s">
        <v>95</v>
      </c>
      <c r="E55" s="16">
        <v>52</v>
      </c>
      <c r="F55" s="44">
        <f>190/1000</f>
        <v>0.19</v>
      </c>
      <c r="G55" s="44">
        <f t="shared" ref="G55:G59" si="2">E55*F55</f>
        <v>9.8800000000000008</v>
      </c>
      <c r="H55" s="40">
        <v>495.36</v>
      </c>
      <c r="I55" s="41">
        <f t="shared" si="0"/>
        <v>4894.1568000000007</v>
      </c>
      <c r="J55" s="41">
        <f t="shared" si="1"/>
        <v>0.18944927536231887</v>
      </c>
      <c r="K55" s="103"/>
    </row>
    <row r="56" spans="1:11" s="5" customFormat="1" ht="28.5" customHeight="1" x14ac:dyDescent="0.2">
      <c r="A56" s="16" t="s">
        <v>62</v>
      </c>
      <c r="B56" s="20" t="s">
        <v>103</v>
      </c>
      <c r="C56" s="16" t="s">
        <v>9</v>
      </c>
      <c r="D56" s="16" t="s">
        <v>118</v>
      </c>
      <c r="E56" s="16">
        <f>2</f>
        <v>2</v>
      </c>
      <c r="F56" s="44">
        <f>F50</f>
        <v>0.11559999999999999</v>
      </c>
      <c r="G56" s="44">
        <f t="shared" si="2"/>
        <v>0.23119999999999999</v>
      </c>
      <c r="H56" s="40">
        <v>2969.63</v>
      </c>
      <c r="I56" s="41">
        <f t="shared" si="0"/>
        <v>686.57845599999996</v>
      </c>
      <c r="J56" s="41">
        <f t="shared" si="1"/>
        <v>2.6576956212064903E-2</v>
      </c>
      <c r="K56" s="103"/>
    </row>
    <row r="57" spans="1:11" s="5" customFormat="1" ht="25.5" x14ac:dyDescent="0.2">
      <c r="A57" s="16" t="s">
        <v>62</v>
      </c>
      <c r="B57" s="20" t="s">
        <v>104</v>
      </c>
      <c r="C57" s="16" t="s">
        <v>9</v>
      </c>
      <c r="D57" s="16" t="s">
        <v>99</v>
      </c>
      <c r="E57" s="16">
        <v>26</v>
      </c>
      <c r="F57" s="44">
        <f>180/1000</f>
        <v>0.18</v>
      </c>
      <c r="G57" s="44">
        <f t="shared" si="2"/>
        <v>4.68</v>
      </c>
      <c r="H57" s="40">
        <v>2969.63</v>
      </c>
      <c r="I57" s="41">
        <f t="shared" si="0"/>
        <v>13897.868399999999</v>
      </c>
      <c r="J57" s="41">
        <f t="shared" si="1"/>
        <v>0.53797644927536226</v>
      </c>
      <c r="K57" s="103"/>
    </row>
    <row r="58" spans="1:11" s="5" customFormat="1" ht="20.25" customHeight="1" x14ac:dyDescent="0.2">
      <c r="A58" s="16" t="s">
        <v>63</v>
      </c>
      <c r="B58" s="20" t="s">
        <v>101</v>
      </c>
      <c r="C58" s="16" t="s">
        <v>9</v>
      </c>
      <c r="D58" s="16" t="s">
        <v>91</v>
      </c>
      <c r="E58" s="16">
        <v>6</v>
      </c>
      <c r="F58" s="44">
        <f>39/1000</f>
        <v>3.9E-2</v>
      </c>
      <c r="G58" s="44">
        <f t="shared" si="2"/>
        <v>0.23399999999999999</v>
      </c>
      <c r="H58" s="40">
        <v>8195.89</v>
      </c>
      <c r="I58" s="41">
        <f t="shared" si="0"/>
        <v>1917.8382599999998</v>
      </c>
      <c r="J58" s="41">
        <f t="shared" si="1"/>
        <v>7.4238134057971E-2</v>
      </c>
      <c r="K58" s="103"/>
    </row>
    <row r="59" spans="1:11" s="5" customFormat="1" ht="18.75" customHeight="1" x14ac:dyDescent="0.2">
      <c r="A59" s="47" t="s">
        <v>85</v>
      </c>
      <c r="B59" s="48" t="s">
        <v>86</v>
      </c>
      <c r="C59" s="49" t="s">
        <v>9</v>
      </c>
      <c r="D59" s="16" t="s">
        <v>91</v>
      </c>
      <c r="E59" s="16">
        <v>6</v>
      </c>
      <c r="F59" s="44">
        <f>480/1000</f>
        <v>0.48</v>
      </c>
      <c r="G59" s="44">
        <f t="shared" si="2"/>
        <v>2.88</v>
      </c>
      <c r="H59" s="40">
        <v>62.54</v>
      </c>
      <c r="I59" s="41">
        <f t="shared" si="0"/>
        <v>180.11519999999999</v>
      </c>
      <c r="J59" s="41">
        <f t="shared" si="1"/>
        <v>6.9721293199554056E-3</v>
      </c>
      <c r="K59" s="103"/>
    </row>
    <row r="60" spans="1:11" s="5" customFormat="1" ht="27" customHeight="1" x14ac:dyDescent="0.2">
      <c r="A60" s="16" t="s">
        <v>153</v>
      </c>
      <c r="B60" s="20" t="s">
        <v>102</v>
      </c>
      <c r="C60" s="16" t="s">
        <v>9</v>
      </c>
      <c r="D60" s="16" t="s">
        <v>90</v>
      </c>
      <c r="E60" s="16">
        <v>26</v>
      </c>
      <c r="F60" s="44">
        <f>F55</f>
        <v>0.19</v>
      </c>
      <c r="G60" s="44">
        <f>E60*F60</f>
        <v>4.9400000000000004</v>
      </c>
      <c r="H60" s="40">
        <v>605.44000000000005</v>
      </c>
      <c r="I60" s="41">
        <f t="shared" si="0"/>
        <v>2990.8736000000004</v>
      </c>
      <c r="J60" s="41">
        <f t="shared" si="1"/>
        <v>0.11577455716586152</v>
      </c>
      <c r="K60" s="103"/>
    </row>
    <row r="61" spans="1:11" s="5" customFormat="1" ht="18.75" customHeight="1" x14ac:dyDescent="0.2">
      <c r="A61" s="16"/>
      <c r="B61" s="20" t="s">
        <v>60</v>
      </c>
      <c r="C61" s="16" t="s">
        <v>7</v>
      </c>
      <c r="D61" s="16"/>
      <c r="E61" s="16"/>
      <c r="F61" s="44">
        <v>1</v>
      </c>
      <c r="G61" s="44">
        <v>1</v>
      </c>
      <c r="H61" s="40">
        <v>286.67</v>
      </c>
      <c r="I61" s="41">
        <f t="shared" si="0"/>
        <v>286.67</v>
      </c>
      <c r="J61" s="41">
        <f t="shared" si="1"/>
        <v>1.1096788678310416E-2</v>
      </c>
      <c r="K61" s="103"/>
    </row>
    <row r="62" spans="1:11" s="5" customFormat="1" ht="26.25" customHeight="1" x14ac:dyDescent="0.2">
      <c r="A62" s="16" t="s">
        <v>157</v>
      </c>
      <c r="B62" s="20" t="s">
        <v>155</v>
      </c>
      <c r="C62" s="16" t="s">
        <v>150</v>
      </c>
      <c r="D62" s="16" t="s">
        <v>156</v>
      </c>
      <c r="E62" s="16">
        <v>0</v>
      </c>
      <c r="F62" s="16">
        <v>3</v>
      </c>
      <c r="G62" s="16">
        <v>3</v>
      </c>
      <c r="H62" s="40">
        <v>1782.05</v>
      </c>
      <c r="I62" s="41">
        <f t="shared" si="0"/>
        <v>5346.15</v>
      </c>
      <c r="J62" s="41">
        <f t="shared" si="1"/>
        <v>0.20694560572277962</v>
      </c>
      <c r="K62" s="103"/>
    </row>
    <row r="63" spans="1:11" ht="15" customHeight="1" x14ac:dyDescent="0.25">
      <c r="A63" s="97" t="s">
        <v>71</v>
      </c>
      <c r="B63" s="98"/>
      <c r="C63" s="98"/>
      <c r="D63" s="98"/>
      <c r="E63" s="98"/>
      <c r="F63" s="98"/>
      <c r="G63" s="99"/>
      <c r="H63" s="40"/>
      <c r="I63" s="41">
        <f t="shared" si="0"/>
        <v>0</v>
      </c>
      <c r="J63" s="41">
        <f t="shared" si="1"/>
        <v>0</v>
      </c>
      <c r="K63" s="103"/>
    </row>
    <row r="64" spans="1:11" ht="15" customHeight="1" x14ac:dyDescent="0.25">
      <c r="A64" s="97" t="s">
        <v>37</v>
      </c>
      <c r="B64" s="98"/>
      <c r="C64" s="98"/>
      <c r="D64" s="98"/>
      <c r="E64" s="98"/>
      <c r="F64" s="98"/>
      <c r="G64" s="99"/>
      <c r="H64" s="40"/>
      <c r="I64" s="41">
        <f t="shared" si="0"/>
        <v>0</v>
      </c>
      <c r="J64" s="41">
        <f t="shared" si="1"/>
        <v>0</v>
      </c>
      <c r="K64" s="103"/>
    </row>
    <row r="65" spans="1:12" s="82" customFormat="1" ht="17.25" customHeight="1" x14ac:dyDescent="0.2">
      <c r="A65" s="47" t="s">
        <v>163</v>
      </c>
      <c r="B65" s="48" t="s">
        <v>164</v>
      </c>
      <c r="C65" s="49" t="s">
        <v>9</v>
      </c>
      <c r="D65" s="16">
        <v>2</v>
      </c>
      <c r="E65" s="16">
        <v>2</v>
      </c>
      <c r="F65" s="44">
        <f>460/1000</f>
        <v>0.46</v>
      </c>
      <c r="G65" s="44">
        <f>F65*D65</f>
        <v>0.92</v>
      </c>
      <c r="H65" s="40">
        <v>1007.66</v>
      </c>
      <c r="I65" s="41">
        <f t="shared" si="0"/>
        <v>927.04719999999998</v>
      </c>
      <c r="J65" s="41">
        <f t="shared" si="1"/>
        <v>3.5885327635327632E-2</v>
      </c>
      <c r="K65" s="103"/>
    </row>
    <row r="66" spans="1:12" s="5" customFormat="1" ht="12" customHeight="1" x14ac:dyDescent="0.2">
      <c r="A66" s="16" t="s">
        <v>46</v>
      </c>
      <c r="B66" s="20" t="s">
        <v>12</v>
      </c>
      <c r="C66" s="16" t="s">
        <v>9</v>
      </c>
      <c r="D66" s="16">
        <v>1</v>
      </c>
      <c r="E66" s="16">
        <v>1</v>
      </c>
      <c r="F66" s="54">
        <f>2300/1000</f>
        <v>2.2999999999999998</v>
      </c>
      <c r="G66" s="44">
        <f t="shared" ref="G66:G77" si="3">E66*F66</f>
        <v>2.2999999999999998</v>
      </c>
      <c r="H66" s="40">
        <v>829.46</v>
      </c>
      <c r="I66" s="41">
        <f t="shared" si="0"/>
        <v>1907.758</v>
      </c>
      <c r="J66" s="41">
        <f t="shared" si="1"/>
        <v>7.3847934472934473E-2</v>
      </c>
      <c r="K66" s="103"/>
    </row>
    <row r="67" spans="1:12" s="82" customFormat="1" ht="15" customHeight="1" x14ac:dyDescent="0.2">
      <c r="A67" s="16" t="s">
        <v>119</v>
      </c>
      <c r="B67" s="20" t="s">
        <v>120</v>
      </c>
      <c r="C67" s="16" t="s">
        <v>121</v>
      </c>
      <c r="D67" s="16">
        <v>2</v>
      </c>
      <c r="E67" s="16">
        <v>2</v>
      </c>
      <c r="F67" s="54">
        <f>50/100</f>
        <v>0.5</v>
      </c>
      <c r="G67" s="44">
        <f>F67*2</f>
        <v>1</v>
      </c>
      <c r="H67" s="40">
        <v>104.22</v>
      </c>
      <c r="I67" s="41">
        <f t="shared" si="0"/>
        <v>104.22</v>
      </c>
      <c r="J67" s="41">
        <f t="shared" si="1"/>
        <v>4.0342809364548498E-3</v>
      </c>
      <c r="K67" s="103"/>
    </row>
    <row r="68" spans="1:12" s="5" customFormat="1" ht="12.75" customHeight="1" x14ac:dyDescent="0.2">
      <c r="A68" s="16" t="s">
        <v>47</v>
      </c>
      <c r="B68" s="20" t="s">
        <v>13</v>
      </c>
      <c r="C68" s="16" t="s">
        <v>9</v>
      </c>
      <c r="D68" s="16">
        <v>2</v>
      </c>
      <c r="E68" s="16">
        <v>2</v>
      </c>
      <c r="F68" s="44">
        <f>809/1000</f>
        <v>0.80900000000000005</v>
      </c>
      <c r="G68" s="44">
        <f t="shared" si="3"/>
        <v>1.6180000000000001</v>
      </c>
      <c r="H68" s="40">
        <v>1770.28</v>
      </c>
      <c r="I68" s="41">
        <f t="shared" si="0"/>
        <v>2864.31304</v>
      </c>
      <c r="J68" s="41">
        <f t="shared" si="1"/>
        <v>0.11087548928527188</v>
      </c>
      <c r="K68" s="103"/>
    </row>
    <row r="69" spans="1:12" s="5" customFormat="1" ht="38.25" x14ac:dyDescent="0.2">
      <c r="A69" s="16" t="s">
        <v>48</v>
      </c>
      <c r="B69" s="20" t="s">
        <v>14</v>
      </c>
      <c r="C69" s="16" t="s">
        <v>15</v>
      </c>
      <c r="D69" s="16">
        <v>2</v>
      </c>
      <c r="E69" s="16">
        <v>2</v>
      </c>
      <c r="F69" s="44">
        <f>9/100</f>
        <v>0.09</v>
      </c>
      <c r="G69" s="44">
        <f t="shared" si="3"/>
        <v>0.18</v>
      </c>
      <c r="H69" s="40">
        <v>3983.12</v>
      </c>
      <c r="I69" s="41">
        <f t="shared" si="0"/>
        <v>716.96159999999998</v>
      </c>
      <c r="J69" s="41">
        <f t="shared" si="1"/>
        <v>2.7753065774804905E-2</v>
      </c>
      <c r="K69" s="103"/>
    </row>
    <row r="70" spans="1:12" s="5" customFormat="1" ht="12.75" customHeight="1" x14ac:dyDescent="0.2">
      <c r="A70" s="16" t="s">
        <v>49</v>
      </c>
      <c r="B70" s="20" t="s">
        <v>16</v>
      </c>
      <c r="C70" s="16" t="s">
        <v>17</v>
      </c>
      <c r="D70" s="16">
        <v>2</v>
      </c>
      <c r="E70" s="16">
        <v>2</v>
      </c>
      <c r="F70" s="44">
        <f>1/100</f>
        <v>0.01</v>
      </c>
      <c r="G70" s="44">
        <f t="shared" si="3"/>
        <v>0.02</v>
      </c>
      <c r="H70" s="40">
        <v>8245.07</v>
      </c>
      <c r="I70" s="41">
        <f t="shared" si="0"/>
        <v>164.9014</v>
      </c>
      <c r="J70" s="41">
        <f t="shared" si="1"/>
        <v>6.3832141087575862E-3</v>
      </c>
      <c r="K70" s="103"/>
      <c r="L70" s="6"/>
    </row>
    <row r="71" spans="1:12" s="5" customFormat="1" ht="38.25" x14ac:dyDescent="0.2">
      <c r="A71" s="55" t="s">
        <v>50</v>
      </c>
      <c r="B71" s="56" t="s">
        <v>32</v>
      </c>
      <c r="C71" s="57" t="s">
        <v>9</v>
      </c>
      <c r="D71" s="16">
        <v>1</v>
      </c>
      <c r="E71" s="16">
        <v>1</v>
      </c>
      <c r="F71" s="44">
        <f>809/1000</f>
        <v>0.80900000000000005</v>
      </c>
      <c r="G71" s="44">
        <f t="shared" si="3"/>
        <v>0.80900000000000005</v>
      </c>
      <c r="H71" s="40">
        <v>1770.28</v>
      </c>
      <c r="I71" s="41">
        <f t="shared" si="0"/>
        <v>1432.15652</v>
      </c>
      <c r="J71" s="41">
        <f t="shared" si="1"/>
        <v>5.5437744642635942E-2</v>
      </c>
      <c r="K71" s="103"/>
      <c r="L71" s="6"/>
    </row>
    <row r="72" spans="1:12" s="5" customFormat="1" ht="21" customHeight="1" x14ac:dyDescent="0.2">
      <c r="A72" s="16" t="s">
        <v>51</v>
      </c>
      <c r="B72" s="20" t="s">
        <v>18</v>
      </c>
      <c r="C72" s="16" t="s">
        <v>11</v>
      </c>
      <c r="D72" s="16">
        <v>3</v>
      </c>
      <c r="E72" s="16">
        <v>3</v>
      </c>
      <c r="F72" s="44">
        <v>36</v>
      </c>
      <c r="G72" s="44">
        <f t="shared" si="3"/>
        <v>108</v>
      </c>
      <c r="H72" s="40">
        <v>81.72</v>
      </c>
      <c r="I72" s="41">
        <f t="shared" si="0"/>
        <v>8825.76</v>
      </c>
      <c r="J72" s="41">
        <f t="shared" si="1"/>
        <v>0.34163879598662206</v>
      </c>
      <c r="K72" s="103"/>
    </row>
    <row r="73" spans="1:12" s="5" customFormat="1" ht="21.75" hidden="1" customHeight="1" x14ac:dyDescent="0.2">
      <c r="A73" s="47" t="s">
        <v>75</v>
      </c>
      <c r="B73" s="48" t="s">
        <v>107</v>
      </c>
      <c r="C73" s="49" t="s">
        <v>74</v>
      </c>
      <c r="D73" s="16">
        <v>4</v>
      </c>
      <c r="E73" s="16">
        <v>4</v>
      </c>
      <c r="F73" s="44">
        <v>18</v>
      </c>
      <c r="G73" s="44">
        <v>0</v>
      </c>
      <c r="H73" s="40">
        <v>175.59</v>
      </c>
      <c r="I73" s="41">
        <f t="shared" si="0"/>
        <v>0</v>
      </c>
      <c r="J73" s="41">
        <f t="shared" si="1"/>
        <v>0</v>
      </c>
      <c r="K73" s="103"/>
    </row>
    <row r="74" spans="1:12" s="5" customFormat="1" ht="15" customHeight="1" x14ac:dyDescent="0.2">
      <c r="A74" s="47" t="s">
        <v>87</v>
      </c>
      <c r="B74" s="48" t="s">
        <v>108</v>
      </c>
      <c r="C74" s="49" t="s">
        <v>9</v>
      </c>
      <c r="D74" s="16">
        <v>1</v>
      </c>
      <c r="E74" s="16">
        <v>1</v>
      </c>
      <c r="F74" s="44">
        <f>730/1000</f>
        <v>0.73</v>
      </c>
      <c r="G74" s="44">
        <f>F74</f>
        <v>0.73</v>
      </c>
      <c r="H74" s="40">
        <v>868.54</v>
      </c>
      <c r="I74" s="41">
        <f t="shared" si="0"/>
        <v>634.03419999999994</v>
      </c>
      <c r="J74" s="41">
        <f t="shared" si="1"/>
        <v>2.4543006007679918E-2</v>
      </c>
      <c r="K74" s="103"/>
    </row>
    <row r="75" spans="1:12" s="5" customFormat="1" ht="12.75" customHeight="1" x14ac:dyDescent="0.2">
      <c r="A75" s="58" t="s">
        <v>76</v>
      </c>
      <c r="B75" s="59" t="s">
        <v>96</v>
      </c>
      <c r="C75" s="58" t="s">
        <v>9</v>
      </c>
      <c r="D75" s="16">
        <v>2</v>
      </c>
      <c r="E75" s="16">
        <v>2</v>
      </c>
      <c r="F75" s="60">
        <f>809/1000</f>
        <v>0.80900000000000005</v>
      </c>
      <c r="G75" s="44">
        <f t="shared" si="3"/>
        <v>1.6180000000000001</v>
      </c>
      <c r="H75" s="40">
        <v>1770.28</v>
      </c>
      <c r="I75" s="41">
        <f t="shared" si="0"/>
        <v>2864.31304</v>
      </c>
      <c r="J75" s="41">
        <f t="shared" si="1"/>
        <v>0.11087548928527188</v>
      </c>
      <c r="K75" s="103"/>
    </row>
    <row r="76" spans="1:12" s="5" customFormat="1" ht="18" customHeight="1" x14ac:dyDescent="0.2">
      <c r="A76" s="47" t="s">
        <v>109</v>
      </c>
      <c r="B76" s="48" t="s">
        <v>31</v>
      </c>
      <c r="C76" s="49" t="s">
        <v>9</v>
      </c>
      <c r="D76" s="16">
        <v>1</v>
      </c>
      <c r="E76" s="16">
        <v>1</v>
      </c>
      <c r="F76" s="44">
        <f>2300/1000</f>
        <v>2.2999999999999998</v>
      </c>
      <c r="G76" s="44">
        <f t="shared" si="3"/>
        <v>2.2999999999999998</v>
      </c>
      <c r="H76" s="40">
        <v>829.46</v>
      </c>
      <c r="I76" s="41">
        <f t="shared" si="0"/>
        <v>1907.758</v>
      </c>
      <c r="J76" s="41">
        <f t="shared" si="1"/>
        <v>7.3847934472934473E-2</v>
      </c>
      <c r="K76" s="103"/>
    </row>
    <row r="77" spans="1:12" s="5" customFormat="1" ht="18" customHeight="1" x14ac:dyDescent="0.2">
      <c r="A77" s="47" t="s">
        <v>113</v>
      </c>
      <c r="B77" s="48" t="s">
        <v>114</v>
      </c>
      <c r="C77" s="49" t="s">
        <v>115</v>
      </c>
      <c r="D77" s="16">
        <v>1</v>
      </c>
      <c r="E77" s="16">
        <v>1</v>
      </c>
      <c r="F77" s="44">
        <v>9</v>
      </c>
      <c r="G77" s="44">
        <f t="shared" si="3"/>
        <v>9</v>
      </c>
      <c r="H77" s="40">
        <v>199.16</v>
      </c>
      <c r="I77" s="41">
        <f t="shared" si="0"/>
        <v>1792.44</v>
      </c>
      <c r="J77" s="41">
        <f t="shared" si="1"/>
        <v>6.938405797101449E-2</v>
      </c>
      <c r="K77" s="103"/>
    </row>
    <row r="78" spans="1:12" ht="15" customHeight="1" x14ac:dyDescent="0.25">
      <c r="A78" s="97" t="s">
        <v>70</v>
      </c>
      <c r="B78" s="98"/>
      <c r="C78" s="98"/>
      <c r="D78" s="98"/>
      <c r="E78" s="98"/>
      <c r="F78" s="98"/>
      <c r="G78" s="99"/>
      <c r="H78" s="40"/>
      <c r="I78" s="41">
        <f t="shared" si="0"/>
        <v>0</v>
      </c>
      <c r="J78" s="41">
        <f t="shared" si="1"/>
        <v>0</v>
      </c>
      <c r="K78" s="103"/>
    </row>
    <row r="79" spans="1:12" ht="15" customHeight="1" x14ac:dyDescent="0.25">
      <c r="A79" s="94" t="s">
        <v>92</v>
      </c>
      <c r="B79" s="95"/>
      <c r="C79" s="95"/>
      <c r="D79" s="95"/>
      <c r="E79" s="95"/>
      <c r="F79" s="95"/>
      <c r="G79" s="96"/>
      <c r="H79" s="40"/>
      <c r="I79" s="41">
        <f t="shared" si="0"/>
        <v>0</v>
      </c>
      <c r="J79" s="41">
        <f t="shared" si="1"/>
        <v>0</v>
      </c>
      <c r="K79" s="103"/>
    </row>
    <row r="80" spans="1:12" ht="17.25" hidden="1" customHeight="1" x14ac:dyDescent="0.25">
      <c r="A80" s="16" t="s">
        <v>93</v>
      </c>
      <c r="B80" s="20" t="s">
        <v>94</v>
      </c>
      <c r="C80" s="16" t="s">
        <v>6</v>
      </c>
      <c r="D80" s="16">
        <v>3</v>
      </c>
      <c r="E80" s="16">
        <v>3</v>
      </c>
      <c r="F80" s="61">
        <f>9/100</f>
        <v>0.09</v>
      </c>
      <c r="G80" s="61">
        <v>0</v>
      </c>
      <c r="H80" s="40">
        <v>2207.33</v>
      </c>
      <c r="I80" s="41">
        <f t="shared" si="0"/>
        <v>0</v>
      </c>
      <c r="J80" s="41">
        <f t="shared" si="1"/>
        <v>0</v>
      </c>
      <c r="K80" s="103"/>
    </row>
    <row r="81" spans="1:32" s="4" customFormat="1" ht="33" customHeight="1" x14ac:dyDescent="0.25">
      <c r="A81" s="16" t="s">
        <v>105</v>
      </c>
      <c r="B81" s="20" t="s">
        <v>106</v>
      </c>
      <c r="C81" s="16" t="s">
        <v>6</v>
      </c>
      <c r="D81" s="16">
        <v>3</v>
      </c>
      <c r="E81" s="16">
        <v>3</v>
      </c>
      <c r="F81" s="62">
        <f>18/100</f>
        <v>0.18</v>
      </c>
      <c r="G81" s="62">
        <f>F81*E81</f>
        <v>0.54</v>
      </c>
      <c r="H81" s="40">
        <v>2207.33</v>
      </c>
      <c r="I81" s="41">
        <f t="shared" si="0"/>
        <v>1191.9582</v>
      </c>
      <c r="J81" s="41">
        <f t="shared" si="1"/>
        <v>4.6139841137123744E-2</v>
      </c>
      <c r="K81" s="103"/>
    </row>
    <row r="82" spans="1:32" s="4" customFormat="1" ht="24" customHeight="1" x14ac:dyDescent="0.25">
      <c r="A82" s="16"/>
      <c r="B82" s="20" t="s">
        <v>145</v>
      </c>
      <c r="C82" s="16" t="s">
        <v>146</v>
      </c>
      <c r="D82" s="63" t="s">
        <v>144</v>
      </c>
      <c r="E82" s="16">
        <v>0</v>
      </c>
      <c r="F82" s="44">
        <v>3</v>
      </c>
      <c r="G82" s="44">
        <v>3</v>
      </c>
      <c r="H82" s="64">
        <v>2005.61</v>
      </c>
      <c r="I82" s="41">
        <f t="shared" si="0"/>
        <v>6016.83</v>
      </c>
      <c r="J82" s="41">
        <f t="shared" si="1"/>
        <v>0.23290714418431807</v>
      </c>
      <c r="K82" s="103"/>
    </row>
    <row r="83" spans="1:32" s="4" customFormat="1" ht="14.25" hidden="1" customHeight="1" x14ac:dyDescent="0.25">
      <c r="A83" s="94" t="s">
        <v>20</v>
      </c>
      <c r="B83" s="95"/>
      <c r="C83" s="95"/>
      <c r="D83" s="95"/>
      <c r="E83" s="95"/>
      <c r="F83" s="95"/>
      <c r="G83" s="96"/>
      <c r="H83" s="40"/>
      <c r="I83" s="41">
        <f t="shared" si="0"/>
        <v>0</v>
      </c>
      <c r="J83" s="41">
        <f t="shared" si="1"/>
        <v>0</v>
      </c>
      <c r="K83" s="103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</row>
    <row r="84" spans="1:32" s="4" customFormat="1" ht="25.5" hidden="1" x14ac:dyDescent="0.25">
      <c r="A84" s="16"/>
      <c r="B84" s="20" t="s">
        <v>40</v>
      </c>
      <c r="C84" s="16" t="s">
        <v>56</v>
      </c>
      <c r="D84" s="16" t="s">
        <v>64</v>
      </c>
      <c r="E84" s="16"/>
      <c r="F84" s="44">
        <f>178/10</f>
        <v>17.8</v>
      </c>
      <c r="G84" s="44">
        <v>0</v>
      </c>
      <c r="H84" s="40">
        <v>14.17</v>
      </c>
      <c r="I84" s="41">
        <f t="shared" si="0"/>
        <v>0</v>
      </c>
      <c r="J84" s="41">
        <f t="shared" si="1"/>
        <v>0</v>
      </c>
      <c r="K84" s="103"/>
    </row>
    <row r="85" spans="1:32" s="4" customFormat="1" ht="25.5" hidden="1" x14ac:dyDescent="0.25">
      <c r="A85" s="16"/>
      <c r="B85" s="20" t="s">
        <v>41</v>
      </c>
      <c r="C85" s="16" t="s">
        <v>57</v>
      </c>
      <c r="D85" s="16" t="s">
        <v>64</v>
      </c>
      <c r="E85" s="16"/>
      <c r="F85" s="44">
        <v>160</v>
      </c>
      <c r="G85" s="44">
        <v>0</v>
      </c>
      <c r="H85" s="40">
        <v>7.5</v>
      </c>
      <c r="I85" s="41">
        <f t="shared" si="0"/>
        <v>0</v>
      </c>
      <c r="J85" s="41">
        <f t="shared" si="1"/>
        <v>0</v>
      </c>
      <c r="K85" s="103"/>
    </row>
    <row r="86" spans="1:32" s="4" customFormat="1" ht="41.25" hidden="1" customHeight="1" x14ac:dyDescent="0.25">
      <c r="A86" s="16"/>
      <c r="B86" s="20" t="s">
        <v>83</v>
      </c>
      <c r="C86" s="16" t="s">
        <v>82</v>
      </c>
      <c r="D86" s="16" t="s">
        <v>64</v>
      </c>
      <c r="E86" s="16"/>
      <c r="F86" s="44">
        <v>171</v>
      </c>
      <c r="G86" s="44">
        <v>0</v>
      </c>
      <c r="H86" s="40">
        <v>21.67</v>
      </c>
      <c r="I86" s="41">
        <f t="shared" si="0"/>
        <v>0</v>
      </c>
      <c r="J86" s="41">
        <f t="shared" si="1"/>
        <v>0</v>
      </c>
      <c r="K86" s="103"/>
    </row>
    <row r="87" spans="1:32" s="4" customFormat="1" ht="40.5" hidden="1" customHeight="1" x14ac:dyDescent="0.25">
      <c r="A87" s="16"/>
      <c r="B87" s="20" t="s">
        <v>158</v>
      </c>
      <c r="C87" s="16" t="s">
        <v>82</v>
      </c>
      <c r="D87" s="16" t="s">
        <v>64</v>
      </c>
      <c r="E87" s="16"/>
      <c r="F87" s="44">
        <v>3</v>
      </c>
      <c r="G87" s="44">
        <v>0</v>
      </c>
      <c r="H87" s="40">
        <v>29.17</v>
      </c>
      <c r="I87" s="41">
        <f t="shared" ref="I87" si="4">H87*G87</f>
        <v>0</v>
      </c>
      <c r="J87" s="41">
        <f t="shared" si="1"/>
        <v>0</v>
      </c>
      <c r="K87" s="103"/>
    </row>
    <row r="88" spans="1:32" s="4" customFormat="1" ht="17.25" hidden="1" customHeight="1" x14ac:dyDescent="0.25">
      <c r="A88" s="16"/>
      <c r="B88" s="20" t="s">
        <v>67</v>
      </c>
      <c r="C88" s="16" t="s">
        <v>43</v>
      </c>
      <c r="D88" s="16" t="s">
        <v>64</v>
      </c>
      <c r="E88" s="16"/>
      <c r="F88" s="44">
        <v>36</v>
      </c>
      <c r="G88" s="44">
        <v>0</v>
      </c>
      <c r="H88" s="40">
        <v>122.5</v>
      </c>
      <c r="I88" s="41">
        <f t="shared" si="0"/>
        <v>0</v>
      </c>
      <c r="J88" s="41">
        <f t="shared" si="1"/>
        <v>0</v>
      </c>
      <c r="K88" s="103"/>
    </row>
    <row r="89" spans="1:32" s="4" customFormat="1" hidden="1" x14ac:dyDescent="0.25">
      <c r="A89" s="16"/>
      <c r="B89" s="20" t="s">
        <v>159</v>
      </c>
      <c r="C89" s="16" t="s">
        <v>43</v>
      </c>
      <c r="D89" s="16" t="s">
        <v>64</v>
      </c>
      <c r="E89" s="16"/>
      <c r="F89" s="44">
        <v>9</v>
      </c>
      <c r="G89" s="44">
        <v>0</v>
      </c>
      <c r="H89" s="40">
        <v>158.33000000000001</v>
      </c>
      <c r="I89" s="41">
        <f t="shared" si="0"/>
        <v>0</v>
      </c>
      <c r="J89" s="41">
        <f t="shared" si="1"/>
        <v>0</v>
      </c>
      <c r="K89" s="103"/>
    </row>
    <row r="90" spans="1:32" s="4" customFormat="1" ht="21" hidden="1" customHeight="1" x14ac:dyDescent="0.25">
      <c r="A90" s="16"/>
      <c r="B90" s="20" t="s">
        <v>42</v>
      </c>
      <c r="C90" s="16" t="s">
        <v>11</v>
      </c>
      <c r="D90" s="16" t="s">
        <v>64</v>
      </c>
      <c r="E90" s="16"/>
      <c r="F90" s="44">
        <v>36</v>
      </c>
      <c r="G90" s="44">
        <v>0</v>
      </c>
      <c r="H90" s="40">
        <v>14.17</v>
      </c>
      <c r="I90" s="41">
        <f t="shared" si="0"/>
        <v>0</v>
      </c>
      <c r="J90" s="41">
        <f t="shared" si="1"/>
        <v>0</v>
      </c>
      <c r="K90" s="103"/>
    </row>
    <row r="91" spans="1:32" s="4" customFormat="1" ht="40.5" customHeight="1" x14ac:dyDescent="0.25">
      <c r="A91" s="37"/>
      <c r="B91" s="65" t="s">
        <v>65</v>
      </c>
      <c r="C91" s="16" t="s">
        <v>8</v>
      </c>
      <c r="D91" s="16" t="s">
        <v>142</v>
      </c>
      <c r="E91" s="16">
        <v>12</v>
      </c>
      <c r="F91" s="44">
        <v>2152.8000000000002</v>
      </c>
      <c r="G91" s="44">
        <f>F91*12</f>
        <v>25833.600000000002</v>
      </c>
      <c r="H91" s="40">
        <f>0.66+0.65+0.99+0.81+0.99</f>
        <v>4.0999999999999996</v>
      </c>
      <c r="I91" s="41">
        <f t="shared" si="0"/>
        <v>105917.75999999999</v>
      </c>
      <c r="J91" s="41">
        <f t="shared" si="1"/>
        <v>4.0999999999999996</v>
      </c>
      <c r="K91" s="103"/>
      <c r="L91" s="9"/>
      <c r="M91" s="9"/>
    </row>
    <row r="92" spans="1:32" ht="15" customHeight="1" x14ac:dyDescent="0.25">
      <c r="A92" s="97" t="s">
        <v>69</v>
      </c>
      <c r="B92" s="98"/>
      <c r="C92" s="98"/>
      <c r="D92" s="98"/>
      <c r="E92" s="98"/>
      <c r="F92" s="98"/>
      <c r="G92" s="99"/>
      <c r="H92" s="40"/>
      <c r="I92" s="41">
        <f t="shared" si="0"/>
        <v>0</v>
      </c>
      <c r="J92" s="41">
        <f t="shared" si="1"/>
        <v>0</v>
      </c>
      <c r="K92" s="103"/>
    </row>
    <row r="93" spans="1:32" s="4" customFormat="1" x14ac:dyDescent="0.25">
      <c r="A93" s="16" t="s">
        <v>52</v>
      </c>
      <c r="B93" s="20" t="s">
        <v>19</v>
      </c>
      <c r="C93" s="16" t="s">
        <v>11</v>
      </c>
      <c r="D93" s="16" t="s">
        <v>81</v>
      </c>
      <c r="E93" s="16"/>
      <c r="F93" s="44">
        <v>5</v>
      </c>
      <c r="G93" s="44">
        <v>5</v>
      </c>
      <c r="H93" s="40">
        <v>284.72000000000003</v>
      </c>
      <c r="I93" s="41">
        <f t="shared" si="0"/>
        <v>1423.6000000000001</v>
      </c>
      <c r="J93" s="41">
        <f t="shared" si="1"/>
        <v>5.510652793261489E-2</v>
      </c>
      <c r="K93" s="103"/>
    </row>
    <row r="94" spans="1:32" s="4" customFormat="1" x14ac:dyDescent="0.25">
      <c r="A94" s="66" t="s">
        <v>53</v>
      </c>
      <c r="B94" s="67" t="s">
        <v>21</v>
      </c>
      <c r="C94" s="68" t="s">
        <v>58</v>
      </c>
      <c r="D94" s="16">
        <v>1</v>
      </c>
      <c r="E94" s="16"/>
      <c r="F94" s="44">
        <f>8829/100</f>
        <v>88.29</v>
      </c>
      <c r="G94" s="44">
        <f>F94</f>
        <v>88.29</v>
      </c>
      <c r="H94" s="40">
        <v>301.51</v>
      </c>
      <c r="I94" s="41">
        <f t="shared" si="0"/>
        <v>26620.317900000002</v>
      </c>
      <c r="J94" s="41">
        <f t="shared" si="1"/>
        <v>1.0304532817725751</v>
      </c>
      <c r="K94" s="103"/>
    </row>
    <row r="95" spans="1:32" s="4" customFormat="1" ht="25.5" x14ac:dyDescent="0.25">
      <c r="A95" s="69" t="s">
        <v>54</v>
      </c>
      <c r="B95" s="70" t="s">
        <v>33</v>
      </c>
      <c r="C95" s="71" t="s">
        <v>59</v>
      </c>
      <c r="D95" s="16">
        <v>1</v>
      </c>
      <c r="E95" s="16"/>
      <c r="F95" s="44">
        <f>8829/1000</f>
        <v>8.8290000000000006</v>
      </c>
      <c r="G95" s="44">
        <f>F95</f>
        <v>8.8290000000000006</v>
      </c>
      <c r="H95" s="40">
        <v>211.51</v>
      </c>
      <c r="I95" s="41">
        <f t="shared" si="0"/>
        <v>1867.4217900000001</v>
      </c>
      <c r="J95" s="41">
        <f t="shared" si="1"/>
        <v>7.2286548913043466E-2</v>
      </c>
      <c r="K95" s="103"/>
    </row>
    <row r="96" spans="1:32" s="4" customFormat="1" ht="25.5" x14ac:dyDescent="0.25">
      <c r="A96" s="72" t="s">
        <v>55</v>
      </c>
      <c r="B96" s="73" t="s">
        <v>34</v>
      </c>
      <c r="C96" s="74" t="s">
        <v>35</v>
      </c>
      <c r="D96" s="16">
        <v>1</v>
      </c>
      <c r="E96" s="16"/>
      <c r="F96" s="44">
        <f>790/100</f>
        <v>7.9</v>
      </c>
      <c r="G96" s="44">
        <f>F96</f>
        <v>7.9</v>
      </c>
      <c r="H96" s="40">
        <v>2656.1</v>
      </c>
      <c r="I96" s="41">
        <f t="shared" si="0"/>
        <v>20983.19</v>
      </c>
      <c r="J96" s="41">
        <f t="shared" si="1"/>
        <v>0.81224413167347942</v>
      </c>
      <c r="K96" s="103"/>
    </row>
    <row r="97" spans="1:12" s="4" customFormat="1" ht="25.5" x14ac:dyDescent="0.25">
      <c r="A97" s="47" t="s">
        <v>88</v>
      </c>
      <c r="B97" s="48" t="s">
        <v>89</v>
      </c>
      <c r="C97" s="47"/>
      <c r="D97" s="48"/>
      <c r="E97" s="48"/>
      <c r="F97" s="44">
        <v>5</v>
      </c>
      <c r="G97" s="44">
        <v>5</v>
      </c>
      <c r="H97" s="40">
        <v>97.62</v>
      </c>
      <c r="I97" s="41">
        <f t="shared" si="0"/>
        <v>488.1</v>
      </c>
      <c r="J97" s="41">
        <f t="shared" si="1"/>
        <v>1.8893998513563732E-2</v>
      </c>
      <c r="K97" s="103"/>
    </row>
    <row r="98" spans="1:12" s="4" customFormat="1" ht="76.5" x14ac:dyDescent="0.25">
      <c r="A98" s="47"/>
      <c r="B98" s="20" t="s">
        <v>143</v>
      </c>
      <c r="C98" s="16" t="s">
        <v>144</v>
      </c>
      <c r="D98" s="48"/>
      <c r="E98" s="48"/>
      <c r="F98" s="44"/>
      <c r="G98" s="44"/>
      <c r="H98" s="40"/>
      <c r="I98" s="41">
        <v>280500</v>
      </c>
      <c r="J98" s="41">
        <f t="shared" si="1"/>
        <v>10.85795243403939</v>
      </c>
      <c r="K98" s="103"/>
    </row>
    <row r="99" spans="1:12" ht="21" customHeight="1" x14ac:dyDescent="0.25">
      <c r="A99" s="104" t="s">
        <v>136</v>
      </c>
      <c r="B99" s="105"/>
      <c r="C99" s="105"/>
      <c r="D99" s="105"/>
      <c r="E99" s="105"/>
      <c r="F99" s="105"/>
      <c r="G99" s="105"/>
      <c r="H99" s="105"/>
      <c r="I99" s="41">
        <f>I97+I96+I95+I94+I93+I91+I82+I81+I77+I76+I75+I74+I72+I71+I70+I69+I68+I66+I65+I62+I61+I60+I59+I58+I57+I56+I55+I53+I52+I51+I50+I49+I46+I45+I44+I43+I42+I41+I40+I39+I67+I84+I85+I86+I88+I90</f>
        <v>292202.27649799996</v>
      </c>
      <c r="J99" s="41">
        <f t="shared" si="1"/>
        <v>11.31093910635761</v>
      </c>
      <c r="K99" s="103"/>
      <c r="L99" s="11"/>
    </row>
    <row r="100" spans="1:12" ht="18" customHeight="1" x14ac:dyDescent="0.25">
      <c r="A100" s="104" t="s">
        <v>137</v>
      </c>
      <c r="B100" s="105"/>
      <c r="C100" s="105"/>
      <c r="D100" s="105"/>
      <c r="E100" s="105"/>
      <c r="F100" s="105"/>
      <c r="G100" s="105"/>
      <c r="H100" s="105"/>
      <c r="I100" s="41">
        <f>I98</f>
        <v>280500</v>
      </c>
      <c r="J100" s="41">
        <f t="shared" si="1"/>
        <v>10.85795243403939</v>
      </c>
      <c r="K100" s="103"/>
    </row>
    <row r="101" spans="1:12" ht="19.5" customHeight="1" x14ac:dyDescent="0.25">
      <c r="A101" s="104" t="s">
        <v>138</v>
      </c>
      <c r="B101" s="105"/>
      <c r="C101" s="105"/>
      <c r="D101" s="105"/>
      <c r="E101" s="105"/>
      <c r="F101" s="105"/>
      <c r="G101" s="105"/>
      <c r="H101" s="105"/>
      <c r="I101" s="41">
        <f>(I100+I99)*0.05</f>
        <v>28635.113824899996</v>
      </c>
      <c r="J101" s="41">
        <f t="shared" si="1"/>
        <v>1.1084445770198499</v>
      </c>
      <c r="K101" s="103"/>
    </row>
    <row r="102" spans="1:12" ht="18" customHeight="1" x14ac:dyDescent="0.25">
      <c r="A102" s="104" t="s">
        <v>139</v>
      </c>
      <c r="B102" s="105"/>
      <c r="C102" s="105"/>
      <c r="D102" s="105"/>
      <c r="E102" s="105"/>
      <c r="F102" s="105"/>
      <c r="G102" s="105"/>
      <c r="H102" s="105"/>
      <c r="I102" s="41">
        <f>I101+I100+I99</f>
        <v>601337.39032289991</v>
      </c>
      <c r="J102" s="41">
        <f t="shared" si="1"/>
        <v>23.277336117416844</v>
      </c>
      <c r="K102" s="103"/>
    </row>
    <row r="103" spans="1:12" ht="15" customHeight="1" x14ac:dyDescent="0.25">
      <c r="A103" s="104" t="s">
        <v>140</v>
      </c>
      <c r="B103" s="105"/>
      <c r="C103" s="105"/>
      <c r="D103" s="105"/>
      <c r="E103" s="105"/>
      <c r="F103" s="105"/>
      <c r="G103" s="105"/>
      <c r="H103" s="105"/>
      <c r="I103" s="75">
        <f>I102/12/F91</f>
        <v>23.277336117416844</v>
      </c>
      <c r="J103" s="76"/>
      <c r="K103" s="103"/>
      <c r="L103" s="1">
        <v>23.28</v>
      </c>
    </row>
    <row r="104" spans="1:12" s="13" customFormat="1" ht="31.5" customHeight="1" x14ac:dyDescent="0.25">
      <c r="A104" s="106" t="s">
        <v>168</v>
      </c>
      <c r="B104" s="106"/>
      <c r="C104" s="106"/>
      <c r="D104" s="106"/>
      <c r="E104" s="106"/>
      <c r="F104" s="106"/>
      <c r="G104" s="106"/>
      <c r="H104" s="106"/>
      <c r="I104" s="106"/>
      <c r="J104" s="106"/>
      <c r="K104" s="77"/>
    </row>
    <row r="105" spans="1:12" x14ac:dyDescent="0.25">
      <c r="A105" s="18"/>
      <c r="B105" s="78"/>
      <c r="C105" s="79"/>
      <c r="D105" s="80"/>
      <c r="E105" s="80"/>
      <c r="F105" s="80"/>
      <c r="G105" s="80"/>
      <c r="H105" s="81"/>
      <c r="I105" s="79"/>
      <c r="J105" s="79"/>
      <c r="K105" s="18"/>
    </row>
  </sheetData>
  <mergeCells count="45">
    <mergeCell ref="C22:E22"/>
    <mergeCell ref="C28:E28"/>
    <mergeCell ref="C21:E21"/>
    <mergeCell ref="C29:E29"/>
    <mergeCell ref="C23:E23"/>
    <mergeCell ref="C24:E24"/>
    <mergeCell ref="C25:E25"/>
    <mergeCell ref="C26:E26"/>
    <mergeCell ref="C27:E27"/>
    <mergeCell ref="A104:J104"/>
    <mergeCell ref="A102:H102"/>
    <mergeCell ref="A103:H103"/>
    <mergeCell ref="A92:G92"/>
    <mergeCell ref="A99:H99"/>
    <mergeCell ref="A100:H100"/>
    <mergeCell ref="A37:G37"/>
    <mergeCell ref="A30:J30"/>
    <mergeCell ref="A31:J31"/>
    <mergeCell ref="A33:J33"/>
    <mergeCell ref="K37:K103"/>
    <mergeCell ref="A101:H101"/>
    <mergeCell ref="A79:G79"/>
    <mergeCell ref="A47:G47"/>
    <mergeCell ref="A83:G83"/>
    <mergeCell ref="A48:G48"/>
    <mergeCell ref="A54:G54"/>
    <mergeCell ref="A63:G63"/>
    <mergeCell ref="A64:G64"/>
    <mergeCell ref="A78:G78"/>
    <mergeCell ref="G12:K12"/>
    <mergeCell ref="F15:K15"/>
    <mergeCell ref="F16:K16"/>
    <mergeCell ref="F18:K18"/>
    <mergeCell ref="H20:J20"/>
    <mergeCell ref="G3:J3"/>
    <mergeCell ref="G10:K10"/>
    <mergeCell ref="G11:K11"/>
    <mergeCell ref="G1:J1"/>
    <mergeCell ref="G2:J2"/>
    <mergeCell ref="G5:J5"/>
    <mergeCell ref="G6:J6"/>
    <mergeCell ref="G7:J7"/>
    <mergeCell ref="G8:J8"/>
    <mergeCell ref="G4:J4"/>
    <mergeCell ref="G9:J9"/>
  </mergeCells>
  <pageMargins left="1.1811023622047245" right="0.39370078740157483" top="0.59055118110236227" bottom="0.59055118110236227" header="0" footer="0"/>
  <pageSetup paperSize="9" scale="54" fitToHeight="0" orientation="portrait" horizontalDpi="180" verticalDpi="180" r:id="rId1"/>
  <rowBreaks count="1" manualBreakCount="1">
    <brk id="77" max="10" man="1"/>
  </rowBreaks>
  <colBreaks count="1" manualBreakCount="1">
    <brk id="10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37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117"/>
      <c r="D3" s="118"/>
      <c r="E3" s="118"/>
      <c r="F3" s="119"/>
    </row>
    <row r="4" spans="2:6" ht="15" customHeight="1" x14ac:dyDescent="0.25">
      <c r="B4" s="7" t="s">
        <v>26</v>
      </c>
      <c r="C4" s="114"/>
      <c r="D4" s="115"/>
      <c r="E4" s="115"/>
      <c r="F4" s="116"/>
    </row>
    <row r="5" spans="2:6" ht="17.25" customHeight="1" x14ac:dyDescent="0.25">
      <c r="B5" s="7" t="s">
        <v>27</v>
      </c>
      <c r="C5" s="114"/>
      <c r="D5" s="115"/>
      <c r="E5" s="115"/>
      <c r="F5" s="116"/>
    </row>
    <row r="6" spans="2:6" ht="18" customHeight="1" x14ac:dyDescent="0.25">
      <c r="B6" s="7" t="s">
        <v>30</v>
      </c>
      <c r="C6" s="114"/>
      <c r="D6" s="115"/>
      <c r="E6" s="115"/>
      <c r="F6" s="116"/>
    </row>
    <row r="7" spans="2:6" ht="30.75" customHeight="1" x14ac:dyDescent="0.25">
      <c r="B7" s="7" t="s">
        <v>28</v>
      </c>
      <c r="C7" s="120"/>
      <c r="D7" s="115"/>
      <c r="E7" s="115"/>
      <c r="F7" s="116"/>
    </row>
    <row r="8" spans="2:6" ht="26.25" customHeight="1" x14ac:dyDescent="0.25">
      <c r="B8" s="7" t="s">
        <v>29</v>
      </c>
      <c r="C8" s="114"/>
      <c r="D8" s="115"/>
      <c r="E8" s="115"/>
      <c r="F8" s="116"/>
    </row>
    <row r="11" spans="2:6" x14ac:dyDescent="0.25">
      <c r="B11" s="7" t="s">
        <v>24</v>
      </c>
      <c r="C11" s="117"/>
      <c r="D11" s="118"/>
      <c r="E11" s="118"/>
      <c r="F11" s="119"/>
    </row>
    <row r="12" spans="2:6" x14ac:dyDescent="0.25">
      <c r="B12" s="7" t="s">
        <v>26</v>
      </c>
      <c r="C12" s="114"/>
      <c r="D12" s="115"/>
      <c r="E12" s="115"/>
      <c r="F12" s="116"/>
    </row>
    <row r="13" spans="2:6" x14ac:dyDescent="0.25">
      <c r="B13" s="7" t="s">
        <v>27</v>
      </c>
      <c r="C13" s="114"/>
      <c r="D13" s="115"/>
      <c r="E13" s="115"/>
      <c r="F13" s="116"/>
    </row>
    <row r="14" spans="2:6" x14ac:dyDescent="0.25">
      <c r="B14" s="7" t="s">
        <v>30</v>
      </c>
      <c r="C14" s="114"/>
      <c r="D14" s="115"/>
      <c r="E14" s="115"/>
      <c r="F14" s="116"/>
    </row>
    <row r="15" spans="2:6" ht="25.5" x14ac:dyDescent="0.25">
      <c r="B15" s="7" t="s">
        <v>28</v>
      </c>
      <c r="C15" s="120"/>
      <c r="D15" s="115"/>
      <c r="E15" s="115"/>
      <c r="F15" s="116"/>
    </row>
    <row r="16" spans="2:6" ht="25.5" x14ac:dyDescent="0.25">
      <c r="B16" s="7" t="s">
        <v>29</v>
      </c>
      <c r="C16" s="114"/>
      <c r="D16" s="115"/>
      <c r="E16" s="115"/>
      <c r="F16" s="116"/>
    </row>
    <row r="19" spans="2:6" x14ac:dyDescent="0.25">
      <c r="B19" s="7" t="s">
        <v>24</v>
      </c>
      <c r="C19" s="117"/>
      <c r="D19" s="118"/>
      <c r="E19" s="118"/>
      <c r="F19" s="119"/>
    </row>
    <row r="20" spans="2:6" x14ac:dyDescent="0.25">
      <c r="B20" s="7" t="s">
        <v>26</v>
      </c>
      <c r="C20" s="114"/>
      <c r="D20" s="115"/>
      <c r="E20" s="115"/>
      <c r="F20" s="116"/>
    </row>
    <row r="21" spans="2:6" x14ac:dyDescent="0.25">
      <c r="B21" s="7" t="s">
        <v>27</v>
      </c>
      <c r="C21" s="114"/>
      <c r="D21" s="115"/>
      <c r="E21" s="115"/>
      <c r="F21" s="116"/>
    </row>
    <row r="22" spans="2:6" x14ac:dyDescent="0.25">
      <c r="B22" s="7" t="s">
        <v>30</v>
      </c>
      <c r="C22" s="114"/>
      <c r="D22" s="115"/>
      <c r="E22" s="115"/>
      <c r="F22" s="116"/>
    </row>
    <row r="23" spans="2:6" ht="25.5" x14ac:dyDescent="0.25">
      <c r="B23" s="7" t="s">
        <v>28</v>
      </c>
      <c r="C23" s="120"/>
      <c r="D23" s="115"/>
      <c r="E23" s="115"/>
      <c r="F23" s="116"/>
    </row>
    <row r="24" spans="2:6" ht="25.5" x14ac:dyDescent="0.25">
      <c r="B24" s="7" t="s">
        <v>29</v>
      </c>
      <c r="C24" s="114"/>
      <c r="D24" s="115"/>
      <c r="E24" s="115"/>
      <c r="F24" s="116"/>
    </row>
    <row r="27" spans="2:6" x14ac:dyDescent="0.25">
      <c r="B27" s="7" t="s">
        <v>24</v>
      </c>
      <c r="C27" s="117"/>
      <c r="D27" s="118"/>
      <c r="E27" s="118"/>
      <c r="F27" s="119"/>
    </row>
    <row r="28" spans="2:6" x14ac:dyDescent="0.25">
      <c r="B28" s="7" t="s">
        <v>26</v>
      </c>
      <c r="C28" s="114"/>
      <c r="D28" s="115"/>
      <c r="E28" s="115"/>
      <c r="F28" s="116"/>
    </row>
    <row r="29" spans="2:6" x14ac:dyDescent="0.25">
      <c r="B29" s="7" t="s">
        <v>27</v>
      </c>
      <c r="C29" s="114"/>
      <c r="D29" s="115"/>
      <c r="E29" s="115"/>
      <c r="F29" s="116"/>
    </row>
    <row r="30" spans="2:6" x14ac:dyDescent="0.25">
      <c r="B30" s="7" t="s">
        <v>30</v>
      </c>
      <c r="C30" s="114"/>
      <c r="D30" s="115"/>
      <c r="E30" s="115"/>
      <c r="F30" s="116"/>
    </row>
    <row r="31" spans="2:6" ht="25.5" x14ac:dyDescent="0.25">
      <c r="B31" s="7" t="s">
        <v>28</v>
      </c>
      <c r="C31" s="120"/>
      <c r="D31" s="115"/>
      <c r="E31" s="115"/>
      <c r="F31" s="116"/>
    </row>
    <row r="32" spans="2:6" ht="25.5" x14ac:dyDescent="0.25">
      <c r="B32" s="7" t="s">
        <v>29</v>
      </c>
      <c r="C32" s="114"/>
      <c r="D32" s="115"/>
      <c r="E32" s="115"/>
      <c r="F32" s="116"/>
    </row>
    <row r="34" spans="2:6" x14ac:dyDescent="0.25">
      <c r="B34" s="7" t="s">
        <v>24</v>
      </c>
      <c r="C34" s="117"/>
      <c r="D34" s="118"/>
      <c r="E34" s="118"/>
      <c r="F34" s="119"/>
    </row>
    <row r="35" spans="2:6" x14ac:dyDescent="0.25">
      <c r="B35" s="7" t="s">
        <v>26</v>
      </c>
      <c r="C35" s="114"/>
      <c r="D35" s="115"/>
      <c r="E35" s="115"/>
      <c r="F35" s="116"/>
    </row>
    <row r="36" spans="2:6" x14ac:dyDescent="0.25">
      <c r="B36" s="7" t="s">
        <v>27</v>
      </c>
      <c r="C36" s="114"/>
      <c r="D36" s="115"/>
      <c r="E36" s="115"/>
      <c r="F36" s="116"/>
    </row>
    <row r="37" spans="2:6" x14ac:dyDescent="0.25">
      <c r="B37" s="7" t="s">
        <v>30</v>
      </c>
      <c r="C37" s="114"/>
      <c r="D37" s="115"/>
      <c r="E37" s="115"/>
      <c r="F37" s="116"/>
    </row>
    <row r="38" spans="2:6" ht="25.5" x14ac:dyDescent="0.25">
      <c r="B38" s="7" t="s">
        <v>28</v>
      </c>
      <c r="C38" s="120"/>
      <c r="D38" s="115"/>
      <c r="E38" s="115"/>
      <c r="F38" s="116"/>
    </row>
    <row r="39" spans="2:6" ht="25.5" x14ac:dyDescent="0.25">
      <c r="B39" s="7" t="s">
        <v>29</v>
      </c>
      <c r="C39" s="114"/>
      <c r="D39" s="115"/>
      <c r="E39" s="115"/>
      <c r="F39" s="116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2021-12-08T09:40:46Z</dcterms:modified>
</cp:coreProperties>
</file>